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activeX/activeX25.xml" ContentType="application/vnd.ms-office.activeX+xml"/>
  <Override PartName="/xl/activeX/activeX25.bin" ContentType="application/vnd.ms-office.activeX"/>
  <Override PartName="/xl/activeX/activeX26.xml" ContentType="application/vnd.ms-office.activeX+xml"/>
  <Override PartName="/xl/activeX/activeX26.bin" ContentType="application/vnd.ms-office.activeX"/>
  <Override PartName="/xl/activeX/activeX27.xml" ContentType="application/vnd.ms-office.activeX+xml"/>
  <Override PartName="/xl/activeX/activeX27.bin" ContentType="application/vnd.ms-office.activeX"/>
  <Override PartName="/xl/activeX/activeX28.xml" ContentType="application/vnd.ms-office.activeX+xml"/>
  <Override PartName="/xl/activeX/activeX28.bin" ContentType="application/vnd.ms-office.activeX"/>
  <Override PartName="/xl/activeX/activeX29.xml" ContentType="application/vnd.ms-office.activeX+xml"/>
  <Override PartName="/xl/activeX/activeX29.bin" ContentType="application/vnd.ms-office.activeX"/>
  <Override PartName="/xl/activeX/activeX30.xml" ContentType="application/vnd.ms-office.activeX+xml"/>
  <Override PartName="/xl/activeX/activeX30.bin" ContentType="application/vnd.ms-office.activeX"/>
  <Override PartName="/xl/activeX/activeX31.xml" ContentType="application/vnd.ms-office.activeX+xml"/>
  <Override PartName="/xl/activeX/activeX31.bin" ContentType="application/vnd.ms-office.activeX"/>
  <Override PartName="/xl/activeX/activeX32.xml" ContentType="application/vnd.ms-office.activeX+xml"/>
  <Override PartName="/xl/activeX/activeX32.bin" ContentType="application/vnd.ms-office.activeX"/>
  <Override PartName="/xl/activeX/activeX33.xml" ContentType="application/vnd.ms-office.activeX+xml"/>
  <Override PartName="/xl/activeX/activeX33.bin" ContentType="application/vnd.ms-office.activeX"/>
  <Override PartName="/xl/activeX/activeX34.xml" ContentType="application/vnd.ms-office.activeX+xml"/>
  <Override PartName="/xl/activeX/activeX34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3395" windowHeight="7740" activeTab="1"/>
  </bookViews>
  <sheets>
    <sheet name="ยอดรวมแยกชายหญิง รวมชั้น" sheetId="22" r:id="rId1"/>
    <sheet name="ยอดรวมแยกชายหญิง รายห้อง" sheetId="21" r:id="rId2"/>
    <sheet name="อ101" sheetId="3" r:id="rId3"/>
    <sheet name="อ102" sheetId="4" r:id="rId4"/>
    <sheet name="อ201" sheetId="5" r:id="rId5"/>
    <sheet name="อ202" sheetId="6" r:id="rId6"/>
    <sheet name="101" sheetId="7" r:id="rId7"/>
    <sheet name="102" sheetId="8" r:id="rId8"/>
    <sheet name="201" sheetId="9" r:id="rId9"/>
    <sheet name="202" sheetId="10" r:id="rId10"/>
    <sheet name="301" sheetId="11" r:id="rId11"/>
    <sheet name="302" sheetId="12" r:id="rId12"/>
    <sheet name="401" sheetId="13" r:id="rId13"/>
    <sheet name="402" sheetId="14" r:id="rId14"/>
    <sheet name="501" sheetId="15" r:id="rId15"/>
    <sheet name="502" sheetId="16" r:id="rId16"/>
    <sheet name="601" sheetId="18" r:id="rId17"/>
    <sheet name="602" sheetId="19" r:id="rId18"/>
    <sheet name="Sheet1" sheetId="20" r:id="rId19"/>
  </sheets>
  <definedNames>
    <definedName name="_xlnm._FilterDatabase" localSheetId="6" hidden="1">'101'!$B$9:$F$19</definedName>
  </definedNames>
  <calcPr calcId="144525"/>
</workbook>
</file>

<file path=xl/calcChain.xml><?xml version="1.0" encoding="utf-8"?>
<calcChain xmlns="http://schemas.openxmlformats.org/spreadsheetml/2006/main">
  <c r="G25" i="21" l="1"/>
  <c r="G19" i="21"/>
  <c r="G13" i="21"/>
  <c r="D13" i="22"/>
  <c r="C13" i="22"/>
  <c r="K12" i="22"/>
  <c r="J12" i="22"/>
  <c r="I12" i="22"/>
  <c r="E12" i="22"/>
  <c r="E11" i="22"/>
  <c r="E10" i="22"/>
  <c r="E9" i="22"/>
  <c r="E8" i="22"/>
  <c r="E7" i="22"/>
  <c r="E13" i="22" s="1"/>
  <c r="D6" i="22"/>
  <c r="C6" i="22"/>
  <c r="E5" i="22"/>
  <c r="E4" i="22"/>
  <c r="E6" i="22" s="1"/>
  <c r="E14" i="22" s="1"/>
  <c r="C30" i="21"/>
  <c r="B30" i="21"/>
  <c r="D29" i="21"/>
  <c r="C27" i="21"/>
  <c r="B27" i="21"/>
  <c r="D27" i="21" s="1"/>
  <c r="D26" i="21"/>
  <c r="C24" i="21"/>
  <c r="B24" i="21"/>
  <c r="D23" i="21"/>
  <c r="C21" i="21"/>
  <c r="B21" i="21"/>
  <c r="D20" i="21"/>
  <c r="C18" i="21"/>
  <c r="B18" i="21"/>
  <c r="D17" i="21"/>
  <c r="C15" i="21"/>
  <c r="B15" i="21"/>
  <c r="D14" i="21"/>
  <c r="C9" i="21"/>
  <c r="B9" i="21"/>
  <c r="D8" i="21"/>
  <c r="C6" i="21"/>
  <c r="C11" i="21" s="1"/>
  <c r="B6" i="21"/>
  <c r="D5" i="21"/>
  <c r="D19" i="21"/>
  <c r="D21" i="21" s="1"/>
  <c r="D22" i="21"/>
  <c r="D24" i="21" s="1"/>
  <c r="D25" i="21"/>
  <c r="D28" i="21"/>
  <c r="D30" i="21" s="1"/>
  <c r="D16" i="21"/>
  <c r="D13" i="21"/>
  <c r="D15" i="21" s="1"/>
  <c r="D7" i="21"/>
  <c r="D9" i="21" s="1"/>
  <c r="D4" i="21"/>
  <c r="D32" i="21" l="1"/>
  <c r="D18" i="21"/>
  <c r="E13" i="21" s="1"/>
  <c r="B32" i="21"/>
  <c r="D6" i="21"/>
  <c r="C32" i="21"/>
  <c r="E22" i="21"/>
  <c r="D11" i="21"/>
  <c r="D34" i="21" s="1"/>
  <c r="B11" i="21"/>
</calcChain>
</file>

<file path=xl/sharedStrings.xml><?xml version="1.0" encoding="utf-8"?>
<sst xmlns="http://schemas.openxmlformats.org/spreadsheetml/2006/main" count="1794" uniqueCount="916">
  <si>
    <t>ด.ญ.</t>
  </si>
  <si>
    <t>นฤมล</t>
  </si>
  <si>
    <t>สอนศิริ</t>
  </si>
  <si>
    <t>ใช้งาน</t>
  </si>
  <si>
    <t>กันยรัตน์</t>
  </si>
  <si>
    <t>รินก๋อง</t>
  </si>
  <si>
    <t>ด.ช.</t>
  </si>
  <si>
    <t>ณัฐพงศ์</t>
  </si>
  <si>
    <t>วงศ์หล้า</t>
  </si>
  <si>
    <t>ปริญญา</t>
  </si>
  <si>
    <t>เขียวปัญญา</t>
  </si>
  <si>
    <t>ยุทธจักร</t>
  </si>
  <si>
    <t>พลศรีดา</t>
  </si>
  <si>
    <t>ผดุงศิษย์</t>
  </si>
  <si>
    <t>สีลา</t>
  </si>
  <si>
    <t>พัชรดนัย</t>
  </si>
  <si>
    <t>คำมูล</t>
  </si>
  <si>
    <t>ธนภรณ์</t>
  </si>
  <si>
    <t>บุญเมือง</t>
  </si>
  <si>
    <t>อัคคพล</t>
  </si>
  <si>
    <t>ตรูหม่อง</t>
  </si>
  <si>
    <t>ปวีณา</t>
  </si>
  <si>
    <t>ต้นศิริ</t>
  </si>
  <si>
    <t>นันท์นภัส</t>
  </si>
  <si>
    <t>แสนคำ</t>
  </si>
  <si>
    <t>เพชรธิดา</t>
  </si>
  <si>
    <t>แก้วดำ</t>
  </si>
  <si>
    <t>สิริวิมล</t>
  </si>
  <si>
    <t>อินดี</t>
  </si>
  <si>
    <t>ภัทรวดี</t>
  </si>
  <si>
    <t>วรรณบูรณ์</t>
  </si>
  <si>
    <t>กชพร</t>
  </si>
  <si>
    <t>ติ๊บมูล</t>
  </si>
  <si>
    <t>ติณณา</t>
  </si>
  <si>
    <t>มีศิริ</t>
  </si>
  <si>
    <t>ชลดา</t>
  </si>
  <si>
    <t>ฝั้นแบน</t>
  </si>
  <si>
    <t>ธันย์ชนก</t>
  </si>
  <si>
    <t>ณัฐามณี</t>
  </si>
  <si>
    <t>ปินไข</t>
  </si>
  <si>
    <t>พชร</t>
  </si>
  <si>
    <t>ชัยธีระสุเวท</t>
  </si>
  <si>
    <t>อชิรญา</t>
  </si>
  <si>
    <t>จันทร์ใส</t>
  </si>
  <si>
    <t>บุญฑิตา</t>
  </si>
  <si>
    <t>ใจยาว</t>
  </si>
  <si>
    <t>เขษมศักดิ์</t>
  </si>
  <si>
    <t>นพแดง</t>
  </si>
  <si>
    <t>พัชรพล</t>
  </si>
  <si>
    <t>ภานุพงศ์</t>
  </si>
  <si>
    <t>ขัดเตชา</t>
  </si>
  <si>
    <t>ศุภสิทธิ์</t>
  </si>
  <si>
    <t>จันทร์แก้ว</t>
  </si>
  <si>
    <t>ศรายุทธ</t>
  </si>
  <si>
    <t>จิตอารี</t>
  </si>
  <si>
    <t>กิตติพงษ์</t>
  </si>
  <si>
    <t>กองแก้ม</t>
  </si>
  <si>
    <t>ทัชชกร</t>
  </si>
  <si>
    <t>ใจมา</t>
  </si>
  <si>
    <t>พรเทพ</t>
  </si>
  <si>
    <t>นามะนัย</t>
  </si>
  <si>
    <t>กวินท์</t>
  </si>
  <si>
    <t>พุ่มประเสริฐ</t>
  </si>
  <si>
    <t>สุขศักดิ์</t>
  </si>
  <si>
    <t>สุขสุข</t>
  </si>
  <si>
    <t>วิรัชญา</t>
  </si>
  <si>
    <t>พิทักษ์นัยกุล</t>
  </si>
  <si>
    <t>นภัสสร</t>
  </si>
  <si>
    <t>แก้วทอง</t>
  </si>
  <si>
    <t>พัชชาภรณ์</t>
  </si>
  <si>
    <t>ปันสอน</t>
  </si>
  <si>
    <t>กนกวรรณ</t>
  </si>
  <si>
    <t>ปลากุน</t>
  </si>
  <si>
    <t>วรัชญา</t>
  </si>
  <si>
    <t>สายใจ</t>
  </si>
  <si>
    <t>ปิยณีย์</t>
  </si>
  <si>
    <t>จิตกิตติรัตนา</t>
  </si>
  <si>
    <t>ญาณิศา</t>
  </si>
  <si>
    <t>ไชยมงคล</t>
  </si>
  <si>
    <t>ธาราทิพย์</t>
  </si>
  <si>
    <t>กาคำ</t>
  </si>
  <si>
    <t>ปทุมทิพย์</t>
  </si>
  <si>
    <t>พลอินต๊ะ</t>
  </si>
  <si>
    <t>ธีรภัทร</t>
  </si>
  <si>
    <t>คมกฤษณ์</t>
  </si>
  <si>
    <t>แนวราช</t>
  </si>
  <si>
    <t>ปรมัตถ์</t>
  </si>
  <si>
    <t>เพ็ญสว่าง</t>
  </si>
  <si>
    <t>วสันต์</t>
  </si>
  <si>
    <t>สุวรรณษา</t>
  </si>
  <si>
    <t>ศิรวิทย์</t>
  </si>
  <si>
    <t>กอมสิน</t>
  </si>
  <si>
    <t>ธีรเมธ</t>
  </si>
  <si>
    <t>ผลบุญ</t>
  </si>
  <si>
    <t>ชนะชน</t>
  </si>
  <si>
    <t>ชุ่มเชื้อ</t>
  </si>
  <si>
    <t>ปิยฉัตร</t>
  </si>
  <si>
    <t>นันตา</t>
  </si>
  <si>
    <t>อาทิตย์</t>
  </si>
  <si>
    <t>เปียงอ้น</t>
  </si>
  <si>
    <t>ปริยากร</t>
  </si>
  <si>
    <t>เขียวพรม</t>
  </si>
  <si>
    <t>กัลยรัตน์</t>
  </si>
  <si>
    <t>ขัดคำ</t>
  </si>
  <si>
    <t>ณัฐวัศห์</t>
  </si>
  <si>
    <t>อิ่นสา</t>
  </si>
  <si>
    <t>พีรพัฒน์</t>
  </si>
  <si>
    <t>ทาแปง</t>
  </si>
  <si>
    <t>จิรภัทท์</t>
  </si>
  <si>
    <t>สุริเตอร์</t>
  </si>
  <si>
    <t>วีรวัฒน์</t>
  </si>
  <si>
    <t>เต็มสี</t>
  </si>
  <si>
    <t>กมลลักษณ์</t>
  </si>
  <si>
    <t>สิทธิสุข</t>
  </si>
  <si>
    <t>ธนัชชา</t>
  </si>
  <si>
    <t>พรหมเลิศ</t>
  </si>
  <si>
    <t>บุญญฤทธิ์</t>
  </si>
  <si>
    <t>วังซ้าย</t>
  </si>
  <si>
    <t>จิตรติภัทรา</t>
  </si>
  <si>
    <t>อารีเอื้อ</t>
  </si>
  <si>
    <t>ศิริพร</t>
  </si>
  <si>
    <t>ทาปัน</t>
  </si>
  <si>
    <t>นันทิกานต์</t>
  </si>
  <si>
    <t>ท้วมแก้ว</t>
  </si>
  <si>
    <t>พรหมมินต์</t>
  </si>
  <si>
    <t>อชิระ</t>
  </si>
  <si>
    <t>ศิริข่วง</t>
  </si>
  <si>
    <t>ปวรุตม์</t>
  </si>
  <si>
    <t>กันทะวิชัยจิโรจ</t>
  </si>
  <si>
    <t>ภูวดล</t>
  </si>
  <si>
    <t>มุ่งงาม</t>
  </si>
  <si>
    <t>ศุภากานต์</t>
  </si>
  <si>
    <t>ปิงสมปาน</t>
  </si>
  <si>
    <t>อภิญญา</t>
  </si>
  <si>
    <t>ผาโต</t>
  </si>
  <si>
    <t>หทัยรัตน์</t>
  </si>
  <si>
    <t>บุญสุข</t>
  </si>
  <si>
    <t>สิรวิชญ์</t>
  </si>
  <si>
    <t>ถาอิ่นแก้ว</t>
  </si>
  <si>
    <t>ชญานนท์</t>
  </si>
  <si>
    <t>ใจป้อ</t>
  </si>
  <si>
    <t>เกียรติศักดิ์</t>
  </si>
  <si>
    <t>ชัญญานุช</t>
  </si>
  <si>
    <t>ไชยพรม</t>
  </si>
  <si>
    <t>เบญญาภา</t>
  </si>
  <si>
    <t>พลายด้วง</t>
  </si>
  <si>
    <t>วิมนลักษณ์</t>
  </si>
  <si>
    <t>ภูมิโคกรักษ์</t>
  </si>
  <si>
    <t>ธัญวรัตน์</t>
  </si>
  <si>
    <t>หลวงตุมมา</t>
  </si>
  <si>
    <t>โชติชวาลสิน</t>
  </si>
  <si>
    <t>จันทร์มะณี</t>
  </si>
  <si>
    <t>จารุกิตติ์</t>
  </si>
  <si>
    <t>เด็ดขาด</t>
  </si>
  <si>
    <t>หมีเงิน</t>
  </si>
  <si>
    <t>ปานลิขิต</t>
  </si>
  <si>
    <t>แสงแก่</t>
  </si>
  <si>
    <t>ณัฐนันท์</t>
  </si>
  <si>
    <t>ตาเอ้ย</t>
  </si>
  <si>
    <t>สุภาพร</t>
  </si>
  <si>
    <t>สุระวิทย์</t>
  </si>
  <si>
    <t>ณัฐดนัย</t>
  </si>
  <si>
    <t>วงศ์ใจมา</t>
  </si>
  <si>
    <t>ภัทรพล</t>
  </si>
  <si>
    <t>สุวรรณวรางกูร</t>
  </si>
  <si>
    <t>ธิตินันท์</t>
  </si>
  <si>
    <t>ชุ่มปิว</t>
  </si>
  <si>
    <t>ศรุตา</t>
  </si>
  <si>
    <t>มาปุ้ง</t>
  </si>
  <si>
    <t>พัชรพร</t>
  </si>
  <si>
    <t>ศรีมูลไลย</t>
  </si>
  <si>
    <t>ภูตะวัน</t>
  </si>
  <si>
    <t>วชิรวิทย์</t>
  </si>
  <si>
    <t>อุดทา</t>
  </si>
  <si>
    <t>มีบุญ</t>
  </si>
  <si>
    <t>พูลพันธุ์</t>
  </si>
  <si>
    <t>ธนกฤต</t>
  </si>
  <si>
    <t>ไชยแก้ว</t>
  </si>
  <si>
    <t>อภิรักษ์</t>
  </si>
  <si>
    <t>คำจันทา</t>
  </si>
  <si>
    <t>ตรีณภัทร์</t>
  </si>
  <si>
    <t>ถาคำ</t>
  </si>
  <si>
    <t>เอกรินทร์</t>
  </si>
  <si>
    <t>นิยมมาก</t>
  </si>
  <si>
    <t>บัลลังค์ราช</t>
  </si>
  <si>
    <t>จองนันตา</t>
  </si>
  <si>
    <t>มาตุภูมิ</t>
  </si>
  <si>
    <t>ใจขอด</t>
  </si>
  <si>
    <t>ธนกร</t>
  </si>
  <si>
    <t>แจ้ป้อม</t>
  </si>
  <si>
    <t>ธาดา</t>
  </si>
  <si>
    <t>การินทร์</t>
  </si>
  <si>
    <t>พัทธ์ธีรา</t>
  </si>
  <si>
    <t>ใจเงา</t>
  </si>
  <si>
    <t>กนิษฐา</t>
  </si>
  <si>
    <t>จันต๊ะหล้า</t>
  </si>
  <si>
    <t>วลัยพรรณ</t>
  </si>
  <si>
    <t>มากสวัสดิ์</t>
  </si>
  <si>
    <t>นัทชา</t>
  </si>
  <si>
    <t>ปัญญาแก้ว</t>
  </si>
  <si>
    <t>ลักสิกา</t>
  </si>
  <si>
    <t>เหล็กทราย</t>
  </si>
  <si>
    <t>กนกนภา</t>
  </si>
  <si>
    <t>วิชญาพร</t>
  </si>
  <si>
    <t>ทองศรี</t>
  </si>
  <si>
    <t>กนกกร</t>
  </si>
  <si>
    <t>กันทะวงค์</t>
  </si>
  <si>
    <t>ณภัทร</t>
  </si>
  <si>
    <t>จิณห์นิภา</t>
  </si>
  <si>
    <t>สีทิ</t>
  </si>
  <si>
    <t>ลลิตา</t>
  </si>
  <si>
    <t>เครือดวงคำ</t>
  </si>
  <si>
    <t>ภูดิศ</t>
  </si>
  <si>
    <t>จากน่าน</t>
  </si>
  <si>
    <t>จิรพัฒน์</t>
  </si>
  <si>
    <t>ธนโชติ</t>
  </si>
  <si>
    <t>โลหะเวช</t>
  </si>
  <si>
    <t>นันทภพ</t>
  </si>
  <si>
    <t>มุ่งดี</t>
  </si>
  <si>
    <t>พิมพ์อักษิพร</t>
  </si>
  <si>
    <t>โค้คำหล้า</t>
  </si>
  <si>
    <t>จุฑารัตน์</t>
  </si>
  <si>
    <t>ปาริฉัตร</t>
  </si>
  <si>
    <t>ป้องทอง</t>
  </si>
  <si>
    <t>ศุภกฤต</t>
  </si>
  <si>
    <t>อินรินทร์</t>
  </si>
  <si>
    <t>ภูมิภัทร</t>
  </si>
  <si>
    <t>จิรภานุรัตน์</t>
  </si>
  <si>
    <t>เพ็ญพิชชา</t>
  </si>
  <si>
    <t>ไฮงาม</t>
  </si>
  <si>
    <t>ฑิฆัมพร</t>
  </si>
  <si>
    <t>ดอกพิกุล</t>
  </si>
  <si>
    <t>คุนัญญา</t>
  </si>
  <si>
    <t>ชัยวรรณธรรม</t>
  </si>
  <si>
    <t>ว่องสาริกิจ</t>
  </si>
  <si>
    <t>จิรภัทร</t>
  </si>
  <si>
    <t>ทองดี</t>
  </si>
  <si>
    <t>ศุภณัฐ</t>
  </si>
  <si>
    <t>อนุสรธ์</t>
  </si>
  <si>
    <t>วรอัตถ์</t>
  </si>
  <si>
    <t>วงศ์แสนศรี</t>
  </si>
  <si>
    <t>กีรติ</t>
  </si>
  <si>
    <t>วงค์ประสงค์</t>
  </si>
  <si>
    <t>กิตติคุณ</t>
  </si>
  <si>
    <t>หลู่เวียง</t>
  </si>
  <si>
    <t>ชิษณุพงษ์</t>
  </si>
  <si>
    <t>ขุนเตรียม</t>
  </si>
  <si>
    <t>สรวิชญ์</t>
  </si>
  <si>
    <t>ทิน่าน</t>
  </si>
  <si>
    <t>อิทธิกร</t>
  </si>
  <si>
    <t>ปัญญาทอง</t>
  </si>
  <si>
    <t>นวพร</t>
  </si>
  <si>
    <t>นามวัง</t>
  </si>
  <si>
    <t>สืบสกุล</t>
  </si>
  <si>
    <t>เอมะสุวรรณ</t>
  </si>
  <si>
    <t>ปิยากร</t>
  </si>
  <si>
    <t>ชำนาญ</t>
  </si>
  <si>
    <t>ธันยชนก</t>
  </si>
  <si>
    <t>กึกก้อง</t>
  </si>
  <si>
    <t>อนุตตรีย์</t>
  </si>
  <si>
    <t>ทิมจร</t>
  </si>
  <si>
    <t>พีรดา</t>
  </si>
  <si>
    <t>ภัทราวดี</t>
  </si>
  <si>
    <t>แซ่หลี</t>
  </si>
  <si>
    <t>ราชาวดี</t>
  </si>
  <si>
    <t>ปรียาภัทร</t>
  </si>
  <si>
    <t>ชื่นสมบัติ</t>
  </si>
  <si>
    <t>อพิชญานันท์</t>
  </si>
  <si>
    <t>พันธรี</t>
  </si>
  <si>
    <t>โชคชัย</t>
  </si>
  <si>
    <t>สืบต่างใจ</t>
  </si>
  <si>
    <t>อารยา</t>
  </si>
  <si>
    <t>อินทร์ศร</t>
  </si>
  <si>
    <t>เกรียงไกร</t>
  </si>
  <si>
    <t>พิชญธิดา</t>
  </si>
  <si>
    <t>จันทร์เดือน</t>
  </si>
  <si>
    <t>อดิเทพ</t>
  </si>
  <si>
    <t>ภูรินทร์</t>
  </si>
  <si>
    <t>คมชาญ</t>
  </si>
  <si>
    <t>แสงทอง</t>
  </si>
  <si>
    <t>มาลาฉวีรัตน์</t>
  </si>
  <si>
    <t>ธนวัฒน์</t>
  </si>
  <si>
    <t>เนตรทิพย์</t>
  </si>
  <si>
    <t>กัญญาวีร์</t>
  </si>
  <si>
    <t>ณัฐติญา</t>
  </si>
  <si>
    <t>ปินตา</t>
  </si>
  <si>
    <t>เตชิต</t>
  </si>
  <si>
    <t>ธานินทร์</t>
  </si>
  <si>
    <t>อินจินดา</t>
  </si>
  <si>
    <t>ดานิยา</t>
  </si>
  <si>
    <t>ใสสะอาด</t>
  </si>
  <si>
    <t>ขวัญฤดี</t>
  </si>
  <si>
    <t>สุวรรณา</t>
  </si>
  <si>
    <t>ธันยพร</t>
  </si>
  <si>
    <t>ชมสวน</t>
  </si>
  <si>
    <t>ณิชนันทร์</t>
  </si>
  <si>
    <t>สุทธิดา</t>
  </si>
  <si>
    <t>วังทะพันธ์</t>
  </si>
  <si>
    <t>นาราภัทร</t>
  </si>
  <si>
    <t>สุทะเอ้ย</t>
  </si>
  <si>
    <t>เตชิน</t>
  </si>
  <si>
    <t>ชนัฏนันท์</t>
  </si>
  <si>
    <t>ณัฐธิดา</t>
  </si>
  <si>
    <t>ภัณฑิรา</t>
  </si>
  <si>
    <t>ชัยชนะ</t>
  </si>
  <si>
    <t>ภูมิรพี</t>
  </si>
  <si>
    <t>บุญคง</t>
  </si>
  <si>
    <t>เกียรติภูมิ</t>
  </si>
  <si>
    <t>ถาวร</t>
  </si>
  <si>
    <t>สิงห์ชัย</t>
  </si>
  <si>
    <t>ช่างเหล็ก</t>
  </si>
  <si>
    <t>ยลรดี</t>
  </si>
  <si>
    <t>จาอาบาล</t>
  </si>
  <si>
    <t>ธีรพร</t>
  </si>
  <si>
    <t>คำสีทา</t>
  </si>
  <si>
    <t>นิติรัฐ</t>
  </si>
  <si>
    <t>มุ่งอ้อมกลาง</t>
  </si>
  <si>
    <t>ปุณณสิน</t>
  </si>
  <si>
    <t>เหมือนศรี</t>
  </si>
  <si>
    <t>เมธิยา</t>
  </si>
  <si>
    <t>พินทรากุล</t>
  </si>
  <si>
    <t>ศุภัชญา</t>
  </si>
  <si>
    <t>จันดวง</t>
  </si>
  <si>
    <t>ศิริวาสนา</t>
  </si>
  <si>
    <t>ศิรภัสสร</t>
  </si>
  <si>
    <t>อะรินแปง</t>
  </si>
  <si>
    <t>สุธานนท์</t>
  </si>
  <si>
    <t>จิรภาส</t>
  </si>
  <si>
    <t>เครืออินทร์</t>
  </si>
  <si>
    <t>จีรนันท์</t>
  </si>
  <si>
    <t>แสงไวย์</t>
  </si>
  <si>
    <t>ขจรศักดิ์</t>
  </si>
  <si>
    <t>อติรุจ</t>
  </si>
  <si>
    <t>ยะฟู</t>
  </si>
  <si>
    <t>สิทธิราช</t>
  </si>
  <si>
    <t>สิทธิ</t>
  </si>
  <si>
    <t>วัชราภรณ์</t>
  </si>
  <si>
    <t>อาริยะ</t>
  </si>
  <si>
    <t>สุริยะ</t>
  </si>
  <si>
    <t>วงศารัตนศิลป์</t>
  </si>
  <si>
    <t>กฤษฎา</t>
  </si>
  <si>
    <t>สุขสบาย</t>
  </si>
  <si>
    <t>เมธี</t>
  </si>
  <si>
    <t>ขรรศร</t>
  </si>
  <si>
    <t>สรยุทธ</t>
  </si>
  <si>
    <t>นราพงค์</t>
  </si>
  <si>
    <t>สุริยนต์</t>
  </si>
  <si>
    <t>จรณินท์</t>
  </si>
  <si>
    <t>สุภาแก้ว</t>
  </si>
  <si>
    <t>นิธิกร</t>
  </si>
  <si>
    <t>ส่างคำ</t>
  </si>
  <si>
    <t>พัทธดนย์</t>
  </si>
  <si>
    <t>ปานชีวา</t>
  </si>
  <si>
    <t>น้อยมะโน</t>
  </si>
  <si>
    <t>จุฑาทิพย์</t>
  </si>
  <si>
    <t>บัวใหญ่รักษา</t>
  </si>
  <si>
    <t>วรัญภรณ์</t>
  </si>
  <si>
    <t>วรรณภัย</t>
  </si>
  <si>
    <t>ภิญญดา</t>
  </si>
  <si>
    <t>ใจนนถีย์</t>
  </si>
  <si>
    <t>สิรินทรา</t>
  </si>
  <si>
    <t>ไชยขันแก้ว</t>
  </si>
  <si>
    <t>กัญญาลักษณ์</t>
  </si>
  <si>
    <t>ใยญาติ</t>
  </si>
  <si>
    <t>วัชรีวรรณ</t>
  </si>
  <si>
    <t>สมบูรณ์</t>
  </si>
  <si>
    <t>อธิชา</t>
  </si>
  <si>
    <t>ยินดี</t>
  </si>
  <si>
    <t>ขจร</t>
  </si>
  <si>
    <t>เฉิน</t>
  </si>
  <si>
    <t>พรหมมินทร์</t>
  </si>
  <si>
    <t>เอี่ยมปาน</t>
  </si>
  <si>
    <t>ณัชพล</t>
  </si>
  <si>
    <t>เกษศิริ</t>
  </si>
  <si>
    <t>พงศกร</t>
  </si>
  <si>
    <t>ขันมณี</t>
  </si>
  <si>
    <t>วศิน</t>
  </si>
  <si>
    <t>อินขาว</t>
  </si>
  <si>
    <t>ณฐาณิสรา</t>
  </si>
  <si>
    <t>ปิยธิดา</t>
  </si>
  <si>
    <t>แก้วปิก</t>
  </si>
  <si>
    <t>ธนพร</t>
  </si>
  <si>
    <t>มหิงษา</t>
  </si>
  <si>
    <t>ชิษณุพงศ์</t>
  </si>
  <si>
    <t>เดชาวิภพกุล</t>
  </si>
  <si>
    <t>ศศิวิมล</t>
  </si>
  <si>
    <t>หมื่นอาษา</t>
  </si>
  <si>
    <t>สุพิชญา</t>
  </si>
  <si>
    <t>สิริยุกต์</t>
  </si>
  <si>
    <t>หมุดเต็ม</t>
  </si>
  <si>
    <t>ป.3</t>
  </si>
  <si>
    <t>จันทร์จิรา</t>
  </si>
  <si>
    <t>ปินไชย</t>
  </si>
  <si>
    <t>รัชชานนท์</t>
  </si>
  <si>
    <t>มะโนเกี๋ยง</t>
  </si>
  <si>
    <t>ภูมิพิทักษ์</t>
  </si>
  <si>
    <t>นพพร</t>
  </si>
  <si>
    <t>คำกุ๊ก</t>
  </si>
  <si>
    <t>ณฐิตา</t>
  </si>
  <si>
    <t>มาตรฐานเมือง</t>
  </si>
  <si>
    <t>เนตรนภา</t>
  </si>
  <si>
    <t>ตะติยะ</t>
  </si>
  <si>
    <t>ธิดารัตน์</t>
  </si>
  <si>
    <t>กาละวงศ์</t>
  </si>
  <si>
    <t>เพชราภรณ์</t>
  </si>
  <si>
    <t>ศุภกิจ</t>
  </si>
  <si>
    <t>ขันต่อ</t>
  </si>
  <si>
    <t>ปานเลขา</t>
  </si>
  <si>
    <t>ภัทรวรินทร์</t>
  </si>
  <si>
    <t>ทะจู</t>
  </si>
  <si>
    <t>ทนงเกียรติ</t>
  </si>
  <si>
    <t>นามมีชัย</t>
  </si>
  <si>
    <t>อภิสิทธิ์</t>
  </si>
  <si>
    <t>จิตประเสริฐ</t>
  </si>
  <si>
    <t>ศักดิ์ศรี</t>
  </si>
  <si>
    <t>มนต์นภา</t>
  </si>
  <si>
    <t>ดำรงสันติพิทักษ์</t>
  </si>
  <si>
    <t>ประกายดาว</t>
  </si>
  <si>
    <t>บุษบาวรรณ</t>
  </si>
  <si>
    <t>รินแยง</t>
  </si>
  <si>
    <t>เบญจรัตน์</t>
  </si>
  <si>
    <t>รักพงษ์</t>
  </si>
  <si>
    <t>อนุธิดา</t>
  </si>
  <si>
    <t>อินทะพันธ์</t>
  </si>
  <si>
    <t>ปทิตตา</t>
  </si>
  <si>
    <t>กรรณิการ์</t>
  </si>
  <si>
    <t>วงศ์มูล</t>
  </si>
  <si>
    <t>กฤศิวรรณ์</t>
  </si>
  <si>
    <t>สิทธิจันทร์</t>
  </si>
  <si>
    <t>ศิรประภา</t>
  </si>
  <si>
    <t>ลักษิกา</t>
  </si>
  <si>
    <t>จันทร์ทอง</t>
  </si>
  <si>
    <t>นครินทร์</t>
  </si>
  <si>
    <t>มะโนสอน</t>
  </si>
  <si>
    <t>อุสราพร</t>
  </si>
  <si>
    <t>บุญเพ็ง</t>
  </si>
  <si>
    <t>สไลลา</t>
  </si>
  <si>
    <t>ใจยุ</t>
  </si>
  <si>
    <t>ตะวัน</t>
  </si>
  <si>
    <t>โมดนิยม</t>
  </si>
  <si>
    <t>ณิชภรสุรางค์</t>
  </si>
  <si>
    <t>ชนะแสน</t>
  </si>
  <si>
    <t>เมธิชัย</t>
  </si>
  <si>
    <t>ภูธเนศ</t>
  </si>
  <si>
    <t>ภานุพล</t>
  </si>
  <si>
    <t>ขำหวาด</t>
  </si>
  <si>
    <t>กรวรรณ</t>
  </si>
  <si>
    <t>ภัทราภรณ์</t>
  </si>
  <si>
    <t>ตปนียปทุม</t>
  </si>
  <si>
    <t>รดา</t>
  </si>
  <si>
    <t>สิงห์แก้ว</t>
  </si>
  <si>
    <t>อริศรา</t>
  </si>
  <si>
    <t>กรชิตา</t>
  </si>
  <si>
    <t>ตรงฤทัย</t>
  </si>
  <si>
    <t>ขวัญฤทัย</t>
  </si>
  <si>
    <t>ไชยสลี</t>
  </si>
  <si>
    <t>เซลีน่า</t>
  </si>
  <si>
    <t>โรทห์</t>
  </si>
  <si>
    <t>สิทธิชา</t>
  </si>
  <si>
    <t>หม้อกรอง</t>
  </si>
  <si>
    <t>เทพทัต</t>
  </si>
  <si>
    <t>ฝั้นแก้ว</t>
  </si>
  <si>
    <t>ภคนันท์</t>
  </si>
  <si>
    <t>แสนหลวงอินทร์</t>
  </si>
  <si>
    <t>รามนรี</t>
  </si>
  <si>
    <t>โคตรโยธี</t>
  </si>
  <si>
    <t>ณิชาภัทร</t>
  </si>
  <si>
    <t>เรียนมั่น</t>
  </si>
  <si>
    <t>กันทะวะ</t>
  </si>
  <si>
    <t>เกียรติกุล</t>
  </si>
  <si>
    <t>ศิลปชัย</t>
  </si>
  <si>
    <t>เฉลิมชัย</t>
  </si>
  <si>
    <t>ศุภวิชญ์</t>
  </si>
  <si>
    <t>ศิริวาท</t>
  </si>
  <si>
    <t>ป.4</t>
  </si>
  <si>
    <t>นันธฤทธิ์</t>
  </si>
  <si>
    <t>ปฎิภาณ</t>
  </si>
  <si>
    <t>คำนุ</t>
  </si>
  <si>
    <t>ปิยาพัชร</t>
  </si>
  <si>
    <t>ใจเงิน</t>
  </si>
  <si>
    <t>สุธาทิพย์</t>
  </si>
  <si>
    <t>แสงเปล่งปลั่ง</t>
  </si>
  <si>
    <t>ลักษณารีย์</t>
  </si>
  <si>
    <t>มติชน</t>
  </si>
  <si>
    <t>กันหา</t>
  </si>
  <si>
    <t>ศักรินทร์</t>
  </si>
  <si>
    <t>ลำเต็ม</t>
  </si>
  <si>
    <t>ชัยมงคล</t>
  </si>
  <si>
    <t>ยาวิปา</t>
  </si>
  <si>
    <t>ภาณุวัฒน์</t>
  </si>
  <si>
    <t>สุนิสา</t>
  </si>
  <si>
    <t>ชอบธรรม</t>
  </si>
  <si>
    <t>อรรวินท์</t>
  </si>
  <si>
    <t>มะโนมูล</t>
  </si>
  <si>
    <t>ณัฐสุดา</t>
  </si>
  <si>
    <t>แปงคำ</t>
  </si>
  <si>
    <t>เดชาวัต</t>
  </si>
  <si>
    <t>จันตาคำ</t>
  </si>
  <si>
    <t>ศิรสิทธ์</t>
  </si>
  <si>
    <t>ถาก้ำ</t>
  </si>
  <si>
    <t>พีรวัฒน์</t>
  </si>
  <si>
    <t>ชุมภูงาม</t>
  </si>
  <si>
    <t>สุวรรณตระกูล</t>
  </si>
  <si>
    <t>ณัชชา</t>
  </si>
  <si>
    <t>พรมมายะกุล</t>
  </si>
  <si>
    <t>รวิพร</t>
  </si>
  <si>
    <t>พิมพ์ชนก</t>
  </si>
  <si>
    <t>สวนแก้ว</t>
  </si>
  <si>
    <t>แปงขา</t>
  </si>
  <si>
    <t>ประติมากร</t>
  </si>
  <si>
    <t>รอบวนาบรรพต</t>
  </si>
  <si>
    <t>จิรัชญา</t>
  </si>
  <si>
    <t>ณัฐธิชา</t>
  </si>
  <si>
    <t>ภูผานิล</t>
  </si>
  <si>
    <t>อลัญจกร</t>
  </si>
  <si>
    <t>เพียรมุ่งงาน</t>
  </si>
  <si>
    <t>อนัญญา</t>
  </si>
  <si>
    <t>พิลายนต์</t>
  </si>
  <si>
    <t>วัชรชัย</t>
  </si>
  <si>
    <t>สนิทน้อย</t>
  </si>
  <si>
    <t>วรปรีย์</t>
  </si>
  <si>
    <t>ดีมาก</t>
  </si>
  <si>
    <t>สุชานันท์</t>
  </si>
  <si>
    <t>คำเวียงสา</t>
  </si>
  <si>
    <t>วราภรณ์</t>
  </si>
  <si>
    <t>แกมภู</t>
  </si>
  <si>
    <t>ฉันท์ชนก</t>
  </si>
  <si>
    <t>รินตัน</t>
  </si>
  <si>
    <t>ดาราวดี</t>
  </si>
  <si>
    <t>เยาวภา</t>
  </si>
  <si>
    <t>ไชยชนะ</t>
  </si>
  <si>
    <t>ชุมภูศรี</t>
  </si>
  <si>
    <t>สิทธิชัย</t>
  </si>
  <si>
    <t>ศิวัช</t>
  </si>
  <si>
    <t>หาญชนะ</t>
  </si>
  <si>
    <t>ดิษณ์กร</t>
  </si>
  <si>
    <t>ปัญญาสา</t>
  </si>
  <si>
    <t>ศรัณย์</t>
  </si>
  <si>
    <t>ณัฐติกานต์</t>
  </si>
  <si>
    <t>วันวิสาข์</t>
  </si>
  <si>
    <t>ภมรกุล</t>
  </si>
  <si>
    <t>ศุภกิตติ์</t>
  </si>
  <si>
    <t>รัตนวิไลกุล</t>
  </si>
  <si>
    <t>ชนะชัย</t>
  </si>
  <si>
    <t>บุญขาว</t>
  </si>
  <si>
    <t>ณิชกานต์</t>
  </si>
  <si>
    <t>สิริเมฆสุธา</t>
  </si>
  <si>
    <t>นบนภัส</t>
  </si>
  <si>
    <t>การะวัล</t>
  </si>
  <si>
    <t>ปกร</t>
  </si>
  <si>
    <t>โมกขพันธุ์</t>
  </si>
  <si>
    <t>วรวุฒิ</t>
  </si>
  <si>
    <t>รัฐภูมิ</t>
  </si>
  <si>
    <t>แพงไทย</t>
  </si>
  <si>
    <t>กรวิทย์</t>
  </si>
  <si>
    <t>รณภพ</t>
  </si>
  <si>
    <t>ปกรณ์รัตน์</t>
  </si>
  <si>
    <t>เทวัญ</t>
  </si>
  <si>
    <t>ฤทธิชัย</t>
  </si>
  <si>
    <t>เปรมฤทัย</t>
  </si>
  <si>
    <t>สุทธเอ้ย</t>
  </si>
  <si>
    <t>ปิยะดา</t>
  </si>
  <si>
    <t>พรมจันทร์</t>
  </si>
  <si>
    <t>รัตติกาล</t>
  </si>
  <si>
    <t>ชัยวิจิตร์</t>
  </si>
  <si>
    <t>ภาสินี</t>
  </si>
  <si>
    <t>จาคำมา</t>
  </si>
  <si>
    <t>จันทกานต์</t>
  </si>
  <si>
    <t>เครือคำ</t>
  </si>
  <si>
    <t>เปรมหทัย</t>
  </si>
  <si>
    <t>อนันท์ไตร</t>
  </si>
  <si>
    <t>จิณณพัต</t>
  </si>
  <si>
    <t>เขยฟู</t>
  </si>
  <si>
    <t>สุขวสา</t>
  </si>
  <si>
    <t>โสดา</t>
  </si>
  <si>
    <t>สิงหราช</t>
  </si>
  <si>
    <t>จุมพิตา</t>
  </si>
  <si>
    <t>เหล็กคำ</t>
  </si>
  <si>
    <t>มนสิชา</t>
  </si>
  <si>
    <t>สุริยะสุข</t>
  </si>
  <si>
    <t>บัญญพนต์</t>
  </si>
  <si>
    <t>คำสันต์</t>
  </si>
  <si>
    <t>พงศ์พัฒน์</t>
  </si>
  <si>
    <t>คำไหว</t>
  </si>
  <si>
    <t>กมลชนก</t>
  </si>
  <si>
    <t>เลาคุ้ม</t>
  </si>
  <si>
    <t>ปราณปรีญา</t>
  </si>
  <si>
    <t>ชลลดา</t>
  </si>
  <si>
    <t>ทองลบ</t>
  </si>
  <si>
    <t>ป.5</t>
  </si>
  <si>
    <t>ศิรประภาพรรณ</t>
  </si>
  <si>
    <t>ศศินภา</t>
  </si>
  <si>
    <t>อนุวงศ์</t>
  </si>
  <si>
    <t>แผ้วเกษม</t>
  </si>
  <si>
    <t>กฤษกร</t>
  </si>
  <si>
    <t>วงค์ศิริ</t>
  </si>
  <si>
    <t>กฤษนัย</t>
  </si>
  <si>
    <t>ประเสริฐศักดิ์</t>
  </si>
  <si>
    <t>นลธวัช</t>
  </si>
  <si>
    <t>นพจิรา</t>
  </si>
  <si>
    <t>ขัตธิ</t>
  </si>
  <si>
    <t>ปาริชาติ</t>
  </si>
  <si>
    <t>สีวิลัย</t>
  </si>
  <si>
    <t>กันอินทร์</t>
  </si>
  <si>
    <t>วิทวัส</t>
  </si>
  <si>
    <t>เห่าดง</t>
  </si>
  <si>
    <t>วิษณุ</t>
  </si>
  <si>
    <t>ธนดล</t>
  </si>
  <si>
    <t>ธัชพงศ์</t>
  </si>
  <si>
    <t>ปภาวรินทร์</t>
  </si>
  <si>
    <t>สิงห์นัน</t>
  </si>
  <si>
    <t>กฤติยาภรณ์</t>
  </si>
  <si>
    <t>วันแก้ว</t>
  </si>
  <si>
    <t>สุณิสา</t>
  </si>
  <si>
    <t>โลกคำลือ</t>
  </si>
  <si>
    <t>อารีรัตน์</t>
  </si>
  <si>
    <t>แสนธนู</t>
  </si>
  <si>
    <t>อนันตญา</t>
  </si>
  <si>
    <t>แปก่ำ</t>
  </si>
  <si>
    <t>นริศรา</t>
  </si>
  <si>
    <t>พรรณพัฒน์</t>
  </si>
  <si>
    <t>ณัฐพล</t>
  </si>
  <si>
    <t>อินทวะระ</t>
  </si>
  <si>
    <t>ชวภณ</t>
  </si>
  <si>
    <t>กวาวสาม</t>
  </si>
  <si>
    <t>สุประวีณ์</t>
  </si>
  <si>
    <t>แสนสาคร</t>
  </si>
  <si>
    <t>มัณฑิณีย์</t>
  </si>
  <si>
    <t>ศรีสำราญ</t>
  </si>
  <si>
    <t>กิตติวรรณ</t>
  </si>
  <si>
    <t>จำปาแก้ว</t>
  </si>
  <si>
    <t>เสกสรร</t>
  </si>
  <si>
    <t>พลเวียง</t>
  </si>
  <si>
    <t>นพรัตน์</t>
  </si>
  <si>
    <t>ปิติภัทร</t>
  </si>
  <si>
    <t>กางไธสง</t>
  </si>
  <si>
    <t>รัชตวิทย์</t>
  </si>
  <si>
    <t>พิชชาภา</t>
  </si>
  <si>
    <t>ทินวล</t>
  </si>
  <si>
    <t>อรณิชา</t>
  </si>
  <si>
    <t>ศิริสานสุวรรณ</t>
  </si>
  <si>
    <t>นภาพร</t>
  </si>
  <si>
    <t>ถาคุณ</t>
  </si>
  <si>
    <t>คำขัด</t>
  </si>
  <si>
    <t>ธิดาพร</t>
  </si>
  <si>
    <t>ธิน่าน</t>
  </si>
  <si>
    <t>กิตติพร</t>
  </si>
  <si>
    <t>สร้อยสน</t>
  </si>
  <si>
    <t>เนตรดาว</t>
  </si>
  <si>
    <t>ใจดี</t>
  </si>
  <si>
    <t>ถิรวัฒน์</t>
  </si>
  <si>
    <t>บุญธรรม</t>
  </si>
  <si>
    <t>ภูมิพัฒน์</t>
  </si>
  <si>
    <t>น้ำหอม</t>
  </si>
  <si>
    <t>นิชาภา</t>
  </si>
  <si>
    <t>สุขคำมี</t>
  </si>
  <si>
    <t>สรัล</t>
  </si>
  <si>
    <t>ขุนจันทร์</t>
  </si>
  <si>
    <t>สุวนันท์</t>
  </si>
  <si>
    <t>พุฒิพงษ์</t>
  </si>
  <si>
    <t>ธนัทพงษ์ชัย</t>
  </si>
  <si>
    <t>ภานุวัฒน์</t>
  </si>
  <si>
    <t>ชุมภูหมุด</t>
  </si>
  <si>
    <t>บุญมาศ</t>
  </si>
  <si>
    <t>ณัฐวุฒิ</t>
  </si>
  <si>
    <t>เปียงเก๋</t>
  </si>
  <si>
    <t>รัตนะ</t>
  </si>
  <si>
    <t>ประกายพรรณ</t>
  </si>
  <si>
    <t>กฤติเดช</t>
  </si>
  <si>
    <t>เวชพิสิฐ</t>
  </si>
  <si>
    <t>นามแก้ว</t>
  </si>
  <si>
    <t>ปกรณ์เกียรติ</t>
  </si>
  <si>
    <t>จันทบาล</t>
  </si>
  <si>
    <t>สุชาดา</t>
  </si>
  <si>
    <t>ศรุดา</t>
  </si>
  <si>
    <t>เจริญชัยรัตน์</t>
  </si>
  <si>
    <t>ชลธิชา</t>
  </si>
  <si>
    <t>หล้าบุญมา</t>
  </si>
  <si>
    <t>กัญญารัตน์</t>
  </si>
  <si>
    <t>ไชยนิลวงค์</t>
  </si>
  <si>
    <t>ศิริศิลป์</t>
  </si>
  <si>
    <t>พินิจจันทร์</t>
  </si>
  <si>
    <t>ชาญณรงค์</t>
  </si>
  <si>
    <t>พรมปันดี</t>
  </si>
  <si>
    <t>ขำนิ่ม</t>
  </si>
  <si>
    <t>จารวี</t>
  </si>
  <si>
    <t>วงค์สม</t>
  </si>
  <si>
    <t>เนติ</t>
  </si>
  <si>
    <t>กันทะวงศ์</t>
  </si>
  <si>
    <t>จุลเทพ</t>
  </si>
  <si>
    <t>ณัฐนิชา</t>
  </si>
  <si>
    <t>กบคำ</t>
  </si>
  <si>
    <t>ไตรมาศ</t>
  </si>
  <si>
    <t>น้ำทิพย์</t>
  </si>
  <si>
    <t>ธงยี่สิบสอง</t>
  </si>
  <si>
    <t>พรมสากัน</t>
  </si>
  <si>
    <t>จิตรานนท์</t>
  </si>
  <si>
    <t>กำจร</t>
  </si>
  <si>
    <t>เกิรกเกียรติ</t>
  </si>
  <si>
    <t>ศรีริต้า</t>
  </si>
  <si>
    <t>อัวร์บาน</t>
  </si>
  <si>
    <t>ศิลารัตนกุล</t>
  </si>
  <si>
    <t>สายวงค์สอน</t>
  </si>
  <si>
    <t>นุชนาถ</t>
  </si>
  <si>
    <t>นอขุนทด</t>
  </si>
  <si>
    <t>ทิโม</t>
  </si>
  <si>
    <t>มณฑล</t>
  </si>
  <si>
    <t>เววา</t>
  </si>
  <si>
    <t>วีระกานต์</t>
  </si>
  <si>
    <t>ดวงแก้ว</t>
  </si>
  <si>
    <t>ณัฏฐธิดา</t>
  </si>
  <si>
    <t>สีฝั้น</t>
  </si>
  <si>
    <t>ธีรพล</t>
  </si>
  <si>
    <t>จิรดา</t>
  </si>
  <si>
    <t>ปัญญาใจ</t>
  </si>
  <si>
    <t>กนกนิภา</t>
  </si>
  <si>
    <t>คำอุด</t>
  </si>
  <si>
    <t>ศิริวรรณ</t>
  </si>
  <si>
    <t>บุญใจ</t>
  </si>
  <si>
    <t>สุชัญญา</t>
  </si>
  <si>
    <t>ยอดวงค์</t>
  </si>
  <si>
    <t>ป.6</t>
  </si>
  <si>
    <t>ชวิศา</t>
  </si>
  <si>
    <t>วีระนิติกุล</t>
  </si>
  <si>
    <t>มณีสอน</t>
  </si>
  <si>
    <t>วรวิช</t>
  </si>
  <si>
    <t>ฐานิกา</t>
  </si>
  <si>
    <t>ต่ออินทร์</t>
  </si>
  <si>
    <t>เอ็นดู</t>
  </si>
  <si>
    <t>สุกานนท์</t>
  </si>
  <si>
    <t>ธินวล</t>
  </si>
  <si>
    <t>คุปติ</t>
  </si>
  <si>
    <t>ปภัสสร</t>
  </si>
  <si>
    <t>มูลกอง</t>
  </si>
  <si>
    <t>เกริกพล</t>
  </si>
  <si>
    <t>ศรีจันทร์</t>
  </si>
  <si>
    <t>อนิวัตต์</t>
  </si>
  <si>
    <t>ท้าวบุญสูง</t>
  </si>
  <si>
    <t>ภาสกร</t>
  </si>
  <si>
    <t>รัตนสาลี</t>
  </si>
  <si>
    <t>ศิริลักษณ์</t>
  </si>
  <si>
    <t>ณัฐพงษ์</t>
  </si>
  <si>
    <t>ขวัญเปี้ย</t>
  </si>
  <si>
    <t>ณรงค์ฤทธิ์</t>
  </si>
  <si>
    <t>กชกร</t>
  </si>
  <si>
    <t>มาเรียน</t>
  </si>
  <si>
    <t>ขวัญจิรา</t>
  </si>
  <si>
    <t>สุขีธรรมรักษ์</t>
  </si>
  <si>
    <t>พนมพร</t>
  </si>
  <si>
    <t>ภัทราพร</t>
  </si>
  <si>
    <t>วิมลสิริ</t>
  </si>
  <si>
    <t>ปิติพล</t>
  </si>
  <si>
    <t>ธนูมาศ</t>
  </si>
  <si>
    <t>กรกนก</t>
  </si>
  <si>
    <t>กรมกอง</t>
  </si>
  <si>
    <t>ฝั้นมงคล</t>
  </si>
  <si>
    <t>ธุวานนท์</t>
  </si>
  <si>
    <t>ปัญญาเฉลิมสิทธิ์</t>
  </si>
  <si>
    <t>เสาวลักษณ์</t>
  </si>
  <si>
    <t>สิงห์ทอน</t>
  </si>
  <si>
    <t>นุจรินทร์</t>
  </si>
  <si>
    <t>แว่นแก้ว</t>
  </si>
  <si>
    <t>สุภาวดี</t>
  </si>
  <si>
    <t>นวลขัน</t>
  </si>
  <si>
    <t>จินาเคียน</t>
  </si>
  <si>
    <t>สืบศักดิ์</t>
  </si>
  <si>
    <t>สุธาสินี</t>
  </si>
  <si>
    <t>ต๊ะลี</t>
  </si>
  <si>
    <t>บัณฑิตา</t>
  </si>
  <si>
    <t>บุญก่อ</t>
  </si>
  <si>
    <t>วรวุธ</t>
  </si>
  <si>
    <t>กันทะวิชัย</t>
  </si>
  <si>
    <t>ปนัดดา</t>
  </si>
  <si>
    <t>จันทร์สา</t>
  </si>
  <si>
    <t>อัครเดช</t>
  </si>
  <si>
    <t>กองณรงค์</t>
  </si>
  <si>
    <t>อุปพา</t>
  </si>
  <si>
    <t>ปณิดา</t>
  </si>
  <si>
    <t>จากสีพรม</t>
  </si>
  <si>
    <t>วรพล</t>
  </si>
  <si>
    <t>ปันเปียง</t>
  </si>
  <si>
    <t>วรัตนถ์</t>
  </si>
  <si>
    <t>จุฬาลักษณ์</t>
  </si>
  <si>
    <t>พรชนิตว์</t>
  </si>
  <si>
    <t>ค้าไม้</t>
  </si>
  <si>
    <t>ชนนิกานต์</t>
  </si>
  <si>
    <t>ศุภกานต์</t>
  </si>
  <si>
    <t>อินปั๋น</t>
  </si>
  <si>
    <t>พุทธรักษ์</t>
  </si>
  <si>
    <t>ณัฐกานต์</t>
  </si>
  <si>
    <t>สืบมา</t>
  </si>
  <si>
    <t>วพัชรา</t>
  </si>
  <si>
    <t>คุณาคำ</t>
  </si>
  <si>
    <t>วาสินี</t>
  </si>
  <si>
    <t>ประธาน</t>
  </si>
  <si>
    <t>ปภังกร</t>
  </si>
  <si>
    <t>ณัฐนรี</t>
  </si>
  <si>
    <t>อิวปา</t>
  </si>
  <si>
    <t>พรนิกา</t>
  </si>
  <si>
    <t>อินพิชัย</t>
  </si>
  <si>
    <t>เหมืองหม้อ</t>
  </si>
  <si>
    <t>กิดติธัช</t>
  </si>
  <si>
    <t>ทิแจ้</t>
  </si>
  <si>
    <t>อภิชญา</t>
  </si>
  <si>
    <t>อินทร์แป้น</t>
  </si>
  <si>
    <t>ชญานินทร์</t>
  </si>
  <si>
    <t>นุนำ</t>
  </si>
  <si>
    <t>ปาติ๊บ</t>
  </si>
  <si>
    <t>สมรรถชัย</t>
  </si>
  <si>
    <t>ปาปะโม</t>
  </si>
  <si>
    <t>กิตติธัช</t>
  </si>
  <si>
    <t>สุนันสา</t>
  </si>
  <si>
    <t>ภูริวัฒน์</t>
  </si>
  <si>
    <t>สาระนัย</t>
  </si>
  <si>
    <t>ทิพยาภรณ์</t>
  </si>
  <si>
    <t>ธนะศักดิ์</t>
  </si>
  <si>
    <t>กาวี</t>
  </si>
  <si>
    <t>กุลธิดา</t>
  </si>
  <si>
    <t>อินต๊ะวัน</t>
  </si>
  <si>
    <t>พวงจันทร์</t>
  </si>
  <si>
    <t>พลวัตร</t>
  </si>
  <si>
    <t>โนจิตร</t>
  </si>
  <si>
    <t>ธนพล</t>
  </si>
  <si>
    <t>บุญเรือง</t>
  </si>
  <si>
    <t>ธงไชย</t>
  </si>
  <si>
    <t>กึ๋นคำ</t>
  </si>
  <si>
    <t>ก้องภพ</t>
  </si>
  <si>
    <t>ชาย</t>
  </si>
  <si>
    <t>หญิง</t>
  </si>
  <si>
    <t>บ้าน</t>
  </si>
  <si>
    <t>หมู่ป้าน</t>
  </si>
  <si>
    <t>เลขที่</t>
  </si>
  <si>
    <t>โดมินิก</t>
  </si>
  <si>
    <t>ลินสเบาเดอร์</t>
  </si>
  <si>
    <t>ป.2</t>
  </si>
  <si>
    <t>ป.1</t>
  </si>
  <si>
    <t>อ.2</t>
  </si>
  <si>
    <t>อ.1</t>
  </si>
  <si>
    <t>อยู่ระหว่างรอหมายเลขบัตร   สัญชาติเดิม ออสเตรีย</t>
  </si>
  <si>
    <t>ย้ายมาจากป้านปิน หลัง 10 มิย</t>
  </si>
  <si>
    <t>เช็ครอบ 10 มิย</t>
  </si>
  <si>
    <t>เช็ครอบ 13 สค</t>
  </si>
  <si>
    <t>วรวิทย์</t>
  </si>
  <si>
    <t>ราชวงค์</t>
  </si>
  <si>
    <t>ธนพัฒน์</t>
  </si>
  <si>
    <t xml:space="preserve">กชกร  </t>
  </si>
  <si>
    <t>ชั้น</t>
  </si>
  <si>
    <t>ชมนาท</t>
  </si>
  <si>
    <t>ณัฐพร</t>
  </si>
  <si>
    <t xml:space="preserve">  1129701483828</t>
  </si>
  <si>
    <t>1659902319214</t>
  </si>
  <si>
    <t>ปฏิภัทธ์</t>
  </si>
  <si>
    <t>1509966449985</t>
  </si>
  <si>
    <t>6925</t>
  </si>
  <si>
    <t>ปิญาพัชร</t>
  </si>
  <si>
    <t xml:space="preserve">  สิงหล้า</t>
  </si>
  <si>
    <t>1549900705304</t>
  </si>
  <si>
    <t>ปัญญาศิริลักษณ์</t>
  </si>
  <si>
    <t>คณิศร</t>
  </si>
  <si>
    <t>6926</t>
  </si>
  <si>
    <t>6880</t>
  </si>
  <si>
    <t>ย้ายเข้า พ.ย.</t>
  </si>
  <si>
    <t>1540301195149</t>
  </si>
  <si>
    <t>พีรชัช</t>
  </si>
  <si>
    <t>กันเม็ด</t>
  </si>
  <si>
    <t>ย้าย พ.ย.</t>
  </si>
  <si>
    <t>6924</t>
  </si>
  <si>
    <t xml:space="preserve">1860700236415  </t>
  </si>
  <si>
    <t>6736</t>
  </si>
  <si>
    <t>มาริสา</t>
  </si>
  <si>
    <t>ดีถนัด</t>
  </si>
  <si>
    <t>เช็ครอบ 28 พ.ย</t>
  </si>
  <si>
    <t>อนุบาล 1</t>
  </si>
  <si>
    <t>อนุบาล 2</t>
  </si>
  <si>
    <t>รวมอนุบาล</t>
  </si>
  <si>
    <t>ประถมศึกษาปีที่ 1</t>
  </si>
  <si>
    <t>ประถมศึกษาปีที่ 2</t>
  </si>
  <si>
    <t>ประถมศึกษาปีที่ 3</t>
  </si>
  <si>
    <t>ประถมศึกษาปีที่ 4</t>
  </si>
  <si>
    <t>ประถมศึกษาปีที่ 5</t>
  </si>
  <si>
    <t>ประถมศึกษาปีที่ 6</t>
  </si>
  <si>
    <t>รวมประถมศึกษา</t>
  </si>
  <si>
    <t>รวม</t>
  </si>
  <si>
    <t>จำนวนห้อง</t>
  </si>
  <si>
    <t>รวมทั้งหมด</t>
  </si>
  <si>
    <t>อนุบาล 1/1</t>
  </si>
  <si>
    <t>อนุบาล 1/2</t>
  </si>
  <si>
    <t>อนุบาล 2/1</t>
  </si>
  <si>
    <t>อนุบาล 2/2</t>
  </si>
  <si>
    <t>รวมอนุบาล 1</t>
  </si>
  <si>
    <t>ประถมศึกษาปีที่ 1/1</t>
  </si>
  <si>
    <t>ประถมศึกษาปีที่ 1/2</t>
  </si>
  <si>
    <t>ประถมศึกษาปีที่ 2/1</t>
  </si>
  <si>
    <t>ประถมศึกษาปีที่ 2/2</t>
  </si>
  <si>
    <t>ประถมศึกษาปีที่ 3/1</t>
  </si>
  <si>
    <t>ประถมศึกษาปีที่ 3/2</t>
  </si>
  <si>
    <t>ประถมศึกษาปีที่ 4/1</t>
  </si>
  <si>
    <t>ประถมศึกษาปีที่ 4/2</t>
  </si>
  <si>
    <t>ประถมศึกษาปีที่ 5/1</t>
  </si>
  <si>
    <t>ประถมศึกษาปีที่ 5/2</t>
  </si>
  <si>
    <t>ประถมศึกษาปีที่ 6/1</t>
  </si>
  <si>
    <t>ประถมศึกษาปีที่ 6/2</t>
  </si>
  <si>
    <t>รวมจำนวน ป.2</t>
  </si>
  <si>
    <t>รวมจำนวน  ป.1</t>
  </si>
  <si>
    <t>รวมจำนวน ป.3</t>
  </si>
  <si>
    <t>รวมจำนวน ป.4</t>
  </si>
  <si>
    <t>รวมจำนวน ป.5</t>
  </si>
  <si>
    <t>รวมจำนวน ป.6</t>
  </si>
  <si>
    <t>รวมอนุบาล 2</t>
  </si>
  <si>
    <t>รวม ป.1-ป.3</t>
  </si>
  <si>
    <t>รวม ป.4-ป.6</t>
  </si>
  <si>
    <t>รวม ป.1-ป.2</t>
  </si>
  <si>
    <t>รวม ป.3-ป.4</t>
  </si>
  <si>
    <t>รวม ป.5-ป.6</t>
  </si>
  <si>
    <t>จำนวนนักเรียน แยกตามรายชั้น โรงเรียนอนุบาลจรูญลองรัตนาคาร ภาคเรียนที่ 2 ปีการศึกษา 2557</t>
  </si>
  <si>
    <t>จำนวนนักเรียนแยกตามรายห้อง โรงเรียนอนุบาลจรูญลองรัตนาคาร ภาคเรียนที่ 2 ปีการศึกษา 2557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</si>
</sst>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Tahoma"/>
      <family val="2"/>
      <charset val="222"/>
      <scheme val="minor"/>
    </font>
    <font>
      <u/>
      <sz val="11"/>
      <color theme="10"/>
      <name val="Tahoma"/>
      <family val="2"/>
      <charset val="222"/>
      <scheme val="minor"/>
    </font>
    <font>
      <sz val="11"/>
      <color theme="1"/>
      <name val="TH SarabunPSK"/>
      <family val="2"/>
    </font>
    <font>
      <sz val="16"/>
      <color theme="1"/>
      <name val="TH SarabunPSK"/>
      <family val="2"/>
    </font>
    <font>
      <sz val="16"/>
      <color rgb="FFFF0000"/>
      <name val="TH SarabunPSK"/>
      <family val="2"/>
    </font>
    <font>
      <sz val="16"/>
      <color rgb="FF0070C0"/>
      <name val="TH SarabunPSK"/>
      <family val="2"/>
    </font>
    <font>
      <b/>
      <sz val="16"/>
      <color theme="1"/>
      <name val="TH SarabunPSK"/>
      <family val="2"/>
    </font>
    <font>
      <b/>
      <sz val="16"/>
      <color rgb="FF0070C0"/>
      <name val="TH SarabunPSK"/>
      <family val="2"/>
    </font>
    <font>
      <b/>
      <sz val="16"/>
      <color rgb="FFFF0000"/>
      <name val="TH SarabunPSK"/>
      <family val="2"/>
    </font>
    <font>
      <b/>
      <sz val="16"/>
      <color rgb="FF7030A0"/>
      <name val="TH SarabunPSK"/>
      <family val="2"/>
    </font>
    <font>
      <b/>
      <sz val="20"/>
      <color rgb="FF7030A0"/>
      <name val="TH SarabunPSK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1">
    <xf numFmtId="0" fontId="0" fillId="0" borderId="0" xfId="0"/>
    <xf numFmtId="0" fontId="0" fillId="0" borderId="0" xfId="0" applyAlignment="1">
      <alignment vertical="center" wrapText="1"/>
    </xf>
    <xf numFmtId="0" fontId="1" fillId="0" borderId="0" xfId="1" applyAlignment="1">
      <alignment vertical="center" wrapText="1"/>
    </xf>
    <xf numFmtId="0" fontId="2" fillId="0" borderId="0" xfId="0" applyFont="1"/>
    <xf numFmtId="0" fontId="3" fillId="0" borderId="0" xfId="0" applyFont="1"/>
    <xf numFmtId="0" fontId="3" fillId="0" borderId="1" xfId="0" applyFont="1" applyBorder="1"/>
    <xf numFmtId="1" fontId="3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1" fontId="3" fillId="0" borderId="0" xfId="0" applyNumberFormat="1" applyFont="1"/>
    <xf numFmtId="1" fontId="3" fillId="0" borderId="0" xfId="0" applyNumberFormat="1" applyFont="1" applyAlignment="1">
      <alignment horizontal="center"/>
    </xf>
    <xf numFmtId="1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/>
    <xf numFmtId="1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" xfId="0" applyFont="1" applyBorder="1"/>
    <xf numFmtId="1" fontId="4" fillId="0" borderId="1" xfId="0" applyNumberFormat="1" applyFont="1" applyBorder="1" applyAlignment="1">
      <alignment vertical="center" wrapText="1"/>
    </xf>
    <xf numFmtId="0" fontId="4" fillId="0" borderId="0" xfId="0" applyFont="1" applyAlignment="1">
      <alignment horizontal="center"/>
    </xf>
    <xf numFmtId="0" fontId="4" fillId="0" borderId="0" xfId="0" applyFont="1"/>
    <xf numFmtId="1" fontId="5" fillId="0" borderId="1" xfId="0" applyNumberFormat="1" applyFont="1" applyBorder="1" applyAlignment="1">
      <alignment vertical="center" wrapText="1"/>
    </xf>
    <xf numFmtId="0" fontId="5" fillId="0" borderId="0" xfId="0" applyFont="1"/>
    <xf numFmtId="0" fontId="5" fillId="0" borderId="1" xfId="0" applyFont="1" applyBorder="1"/>
    <xf numFmtId="0" fontId="5" fillId="0" borderId="0" xfId="0" applyFont="1" applyAlignment="1">
      <alignment horizontal="center"/>
    </xf>
    <xf numFmtId="49" fontId="3" fillId="0" borderId="1" xfId="0" applyNumberFormat="1" applyFont="1" applyBorder="1"/>
    <xf numFmtId="0" fontId="3" fillId="0" borderId="1" xfId="0" applyFont="1" applyBorder="1" applyAlignment="1">
      <alignment horizontal="left"/>
    </xf>
    <xf numFmtId="49" fontId="5" fillId="0" borderId="1" xfId="0" applyNumberFormat="1" applyFont="1" applyBorder="1"/>
    <xf numFmtId="49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49" fontId="5" fillId="0" borderId="1" xfId="0" applyNumberFormat="1" applyFont="1" applyBorder="1" applyAlignment="1">
      <alignment horizontal="right"/>
    </xf>
    <xf numFmtId="0" fontId="3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Border="1"/>
    <xf numFmtId="0" fontId="3" fillId="0" borderId="0" xfId="0" applyFont="1" applyBorder="1" applyAlignment="1">
      <alignment horizontal="left"/>
    </xf>
    <xf numFmtId="0" fontId="10" fillId="0" borderId="2" xfId="0" applyFont="1" applyBorder="1" applyAlignment="1">
      <alignment horizontal="right" vertical="center"/>
    </xf>
    <xf numFmtId="0" fontId="10" fillId="0" borderId="4" xfId="0" applyFont="1" applyBorder="1" applyAlignment="1">
      <alignment horizontal="right" vertical="center"/>
    </xf>
    <xf numFmtId="0" fontId="10" fillId="0" borderId="3" xfId="0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6" fillId="0" borderId="1" xfId="0" applyFont="1" applyBorder="1"/>
    <xf numFmtId="0" fontId="6" fillId="0" borderId="0" xfId="0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right"/>
    </xf>
    <xf numFmtId="0" fontId="8" fillId="0" borderId="4" xfId="0" applyFont="1" applyBorder="1" applyAlignment="1">
      <alignment horizontal="right"/>
    </xf>
    <xf numFmtId="0" fontId="8" fillId="0" borderId="3" xfId="0" applyFont="1" applyBorder="1" applyAlignment="1">
      <alignment horizontal="righ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0</xdr:col>
          <xdr:colOff>257175</xdr:colOff>
          <xdr:row>1</xdr:row>
          <xdr:rowOff>266700</xdr:rowOff>
        </xdr:to>
        <xdr:sp macro="" textlink="">
          <xdr:nvSpPr>
            <xdr:cNvPr id="3073" name="Control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0</xdr:col>
          <xdr:colOff>257175</xdr:colOff>
          <xdr:row>2</xdr:row>
          <xdr:rowOff>266700</xdr:rowOff>
        </xdr:to>
        <xdr:sp macro="" textlink="">
          <xdr:nvSpPr>
            <xdr:cNvPr id="3074" name="Control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0</xdr:rowOff>
        </xdr:from>
        <xdr:to>
          <xdr:col>0</xdr:col>
          <xdr:colOff>257175</xdr:colOff>
          <xdr:row>3</xdr:row>
          <xdr:rowOff>266700</xdr:rowOff>
        </xdr:to>
        <xdr:sp macro="" textlink="">
          <xdr:nvSpPr>
            <xdr:cNvPr id="3075" name="Control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4</xdr:row>
          <xdr:rowOff>0</xdr:rowOff>
        </xdr:from>
        <xdr:to>
          <xdr:col>0</xdr:col>
          <xdr:colOff>257175</xdr:colOff>
          <xdr:row>4</xdr:row>
          <xdr:rowOff>266700</xdr:rowOff>
        </xdr:to>
        <xdr:sp macro="" textlink="">
          <xdr:nvSpPr>
            <xdr:cNvPr id="3076" name="Control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</xdr:row>
          <xdr:rowOff>0</xdr:rowOff>
        </xdr:from>
        <xdr:to>
          <xdr:col>0</xdr:col>
          <xdr:colOff>257175</xdr:colOff>
          <xdr:row>5</xdr:row>
          <xdr:rowOff>266700</xdr:rowOff>
        </xdr:to>
        <xdr:sp macro="" textlink="">
          <xdr:nvSpPr>
            <xdr:cNvPr id="3077" name="Control 5" hidden="1">
              <a:extLst>
                <a:ext uri="{63B3BB69-23CF-44E3-9099-C40C66FF867C}">
                  <a14:compatExt spid="_x0000_s3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6</xdr:row>
          <xdr:rowOff>0</xdr:rowOff>
        </xdr:from>
        <xdr:to>
          <xdr:col>0</xdr:col>
          <xdr:colOff>257175</xdr:colOff>
          <xdr:row>6</xdr:row>
          <xdr:rowOff>266700</xdr:rowOff>
        </xdr:to>
        <xdr:sp macro="" textlink="">
          <xdr:nvSpPr>
            <xdr:cNvPr id="3078" name="Control 6" hidden="1">
              <a:extLst>
                <a:ext uri="{63B3BB69-23CF-44E3-9099-C40C66FF867C}">
                  <a14:compatExt spid="_x0000_s3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7</xdr:row>
          <xdr:rowOff>0</xdr:rowOff>
        </xdr:from>
        <xdr:to>
          <xdr:col>0</xdr:col>
          <xdr:colOff>257175</xdr:colOff>
          <xdr:row>7</xdr:row>
          <xdr:rowOff>266700</xdr:rowOff>
        </xdr:to>
        <xdr:sp macro="" textlink="">
          <xdr:nvSpPr>
            <xdr:cNvPr id="3079" name="Control 7" hidden="1">
              <a:extLst>
                <a:ext uri="{63B3BB69-23CF-44E3-9099-C40C66FF867C}">
                  <a14:compatExt spid="_x0000_s3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8</xdr:row>
          <xdr:rowOff>0</xdr:rowOff>
        </xdr:from>
        <xdr:to>
          <xdr:col>0</xdr:col>
          <xdr:colOff>257175</xdr:colOff>
          <xdr:row>8</xdr:row>
          <xdr:rowOff>266700</xdr:rowOff>
        </xdr:to>
        <xdr:sp macro="" textlink="">
          <xdr:nvSpPr>
            <xdr:cNvPr id="3080" name="Control 8" hidden="1">
              <a:extLst>
                <a:ext uri="{63B3BB69-23CF-44E3-9099-C40C66FF867C}">
                  <a14:compatExt spid="_x0000_s3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0</xdr:col>
          <xdr:colOff>257175</xdr:colOff>
          <xdr:row>9</xdr:row>
          <xdr:rowOff>266700</xdr:rowOff>
        </xdr:to>
        <xdr:sp macro="" textlink="">
          <xdr:nvSpPr>
            <xdr:cNvPr id="3081" name="Control 9" hidden="1">
              <a:extLst>
                <a:ext uri="{63B3BB69-23CF-44E3-9099-C40C66FF867C}">
                  <a14:compatExt spid="_x0000_s3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</xdr:row>
          <xdr:rowOff>0</xdr:rowOff>
        </xdr:from>
        <xdr:to>
          <xdr:col>0</xdr:col>
          <xdr:colOff>257175</xdr:colOff>
          <xdr:row>10</xdr:row>
          <xdr:rowOff>266700</xdr:rowOff>
        </xdr:to>
        <xdr:sp macro="" textlink="">
          <xdr:nvSpPr>
            <xdr:cNvPr id="3082" name="Control 10" hidden="1">
              <a:extLst>
                <a:ext uri="{63B3BB69-23CF-44E3-9099-C40C66FF867C}">
                  <a14:compatExt spid="_x0000_s3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11</xdr:row>
          <xdr:rowOff>0</xdr:rowOff>
        </xdr:from>
        <xdr:to>
          <xdr:col>0</xdr:col>
          <xdr:colOff>257175</xdr:colOff>
          <xdr:row>11</xdr:row>
          <xdr:rowOff>266700</xdr:rowOff>
        </xdr:to>
        <xdr:sp macro="" textlink="">
          <xdr:nvSpPr>
            <xdr:cNvPr id="3083" name="Control 11" hidden="1">
              <a:extLst>
                <a:ext uri="{63B3BB69-23CF-44E3-9099-C40C66FF867C}">
                  <a14:compatExt spid="_x0000_s3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12</xdr:row>
          <xdr:rowOff>0</xdr:rowOff>
        </xdr:from>
        <xdr:to>
          <xdr:col>0</xdr:col>
          <xdr:colOff>257175</xdr:colOff>
          <xdr:row>12</xdr:row>
          <xdr:rowOff>266700</xdr:rowOff>
        </xdr:to>
        <xdr:sp macro="" textlink="">
          <xdr:nvSpPr>
            <xdr:cNvPr id="3084" name="Control 12" hidden="1">
              <a:extLst>
                <a:ext uri="{63B3BB69-23CF-44E3-9099-C40C66FF867C}">
                  <a14:compatExt spid="_x0000_s3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13</xdr:row>
          <xdr:rowOff>0</xdr:rowOff>
        </xdr:from>
        <xdr:to>
          <xdr:col>0</xdr:col>
          <xdr:colOff>257175</xdr:colOff>
          <xdr:row>13</xdr:row>
          <xdr:rowOff>266700</xdr:rowOff>
        </xdr:to>
        <xdr:sp macro="" textlink="">
          <xdr:nvSpPr>
            <xdr:cNvPr id="3085" name="Control 13" hidden="1">
              <a:extLst>
                <a:ext uri="{63B3BB69-23CF-44E3-9099-C40C66FF867C}">
                  <a14:compatExt spid="_x0000_s3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14</xdr:row>
          <xdr:rowOff>0</xdr:rowOff>
        </xdr:from>
        <xdr:to>
          <xdr:col>0</xdr:col>
          <xdr:colOff>257175</xdr:colOff>
          <xdr:row>14</xdr:row>
          <xdr:rowOff>266700</xdr:rowOff>
        </xdr:to>
        <xdr:sp macro="" textlink="">
          <xdr:nvSpPr>
            <xdr:cNvPr id="3086" name="Control 14" hidden="1">
              <a:extLst>
                <a:ext uri="{63B3BB69-23CF-44E3-9099-C40C66FF867C}">
                  <a14:compatExt spid="_x0000_s3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15</xdr:row>
          <xdr:rowOff>0</xdr:rowOff>
        </xdr:from>
        <xdr:to>
          <xdr:col>0</xdr:col>
          <xdr:colOff>257175</xdr:colOff>
          <xdr:row>15</xdr:row>
          <xdr:rowOff>266700</xdr:rowOff>
        </xdr:to>
        <xdr:sp macro="" textlink="">
          <xdr:nvSpPr>
            <xdr:cNvPr id="3087" name="Control 15" hidden="1">
              <a:extLst>
                <a:ext uri="{63B3BB69-23CF-44E3-9099-C40C66FF867C}">
                  <a14:compatExt spid="_x0000_s3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16</xdr:row>
          <xdr:rowOff>0</xdr:rowOff>
        </xdr:from>
        <xdr:to>
          <xdr:col>0</xdr:col>
          <xdr:colOff>257175</xdr:colOff>
          <xdr:row>16</xdr:row>
          <xdr:rowOff>266700</xdr:rowOff>
        </xdr:to>
        <xdr:sp macro="" textlink="">
          <xdr:nvSpPr>
            <xdr:cNvPr id="3088" name="Control 16" hidden="1">
              <a:extLst>
                <a:ext uri="{63B3BB69-23CF-44E3-9099-C40C66FF867C}">
                  <a14:compatExt spid="_x0000_s3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17</xdr:row>
          <xdr:rowOff>0</xdr:rowOff>
        </xdr:from>
        <xdr:to>
          <xdr:col>0</xdr:col>
          <xdr:colOff>257175</xdr:colOff>
          <xdr:row>17</xdr:row>
          <xdr:rowOff>266700</xdr:rowOff>
        </xdr:to>
        <xdr:sp macro="" textlink="">
          <xdr:nvSpPr>
            <xdr:cNvPr id="3089" name="Control 17" hidden="1">
              <a:extLst>
                <a:ext uri="{63B3BB69-23CF-44E3-9099-C40C66FF867C}">
                  <a14:compatExt spid="_x0000_s3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18</xdr:row>
          <xdr:rowOff>0</xdr:rowOff>
        </xdr:from>
        <xdr:to>
          <xdr:col>0</xdr:col>
          <xdr:colOff>257175</xdr:colOff>
          <xdr:row>18</xdr:row>
          <xdr:rowOff>266700</xdr:rowOff>
        </xdr:to>
        <xdr:sp macro="" textlink="">
          <xdr:nvSpPr>
            <xdr:cNvPr id="3090" name="Control 18" hidden="1">
              <a:extLst>
                <a:ext uri="{63B3BB69-23CF-44E3-9099-C40C66FF867C}">
                  <a14:compatExt spid="_x0000_s3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19</xdr:row>
          <xdr:rowOff>0</xdr:rowOff>
        </xdr:from>
        <xdr:to>
          <xdr:col>0</xdr:col>
          <xdr:colOff>257175</xdr:colOff>
          <xdr:row>19</xdr:row>
          <xdr:rowOff>266700</xdr:rowOff>
        </xdr:to>
        <xdr:sp macro="" textlink="">
          <xdr:nvSpPr>
            <xdr:cNvPr id="3091" name="Control 19" hidden="1">
              <a:extLst>
                <a:ext uri="{63B3BB69-23CF-44E3-9099-C40C66FF867C}">
                  <a14:compatExt spid="_x0000_s3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20</xdr:row>
          <xdr:rowOff>0</xdr:rowOff>
        </xdr:from>
        <xdr:to>
          <xdr:col>0</xdr:col>
          <xdr:colOff>257175</xdr:colOff>
          <xdr:row>20</xdr:row>
          <xdr:rowOff>266700</xdr:rowOff>
        </xdr:to>
        <xdr:sp macro="" textlink="">
          <xdr:nvSpPr>
            <xdr:cNvPr id="3092" name="Control 20" hidden="1">
              <a:extLst>
                <a:ext uri="{63B3BB69-23CF-44E3-9099-C40C66FF867C}">
                  <a14:compatExt spid="_x0000_s3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21</xdr:row>
          <xdr:rowOff>0</xdr:rowOff>
        </xdr:from>
        <xdr:to>
          <xdr:col>0</xdr:col>
          <xdr:colOff>257175</xdr:colOff>
          <xdr:row>21</xdr:row>
          <xdr:rowOff>266700</xdr:rowOff>
        </xdr:to>
        <xdr:sp macro="" textlink="">
          <xdr:nvSpPr>
            <xdr:cNvPr id="3093" name="Control 21" hidden="1">
              <a:extLst>
                <a:ext uri="{63B3BB69-23CF-44E3-9099-C40C66FF867C}">
                  <a14:compatExt spid="_x0000_s3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22</xdr:row>
          <xdr:rowOff>0</xdr:rowOff>
        </xdr:from>
        <xdr:to>
          <xdr:col>0</xdr:col>
          <xdr:colOff>257175</xdr:colOff>
          <xdr:row>22</xdr:row>
          <xdr:rowOff>266700</xdr:rowOff>
        </xdr:to>
        <xdr:sp macro="" textlink="">
          <xdr:nvSpPr>
            <xdr:cNvPr id="3094" name="Control 22" hidden="1">
              <a:extLst>
                <a:ext uri="{63B3BB69-23CF-44E3-9099-C40C66FF867C}">
                  <a14:compatExt spid="_x0000_s3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23</xdr:row>
          <xdr:rowOff>0</xdr:rowOff>
        </xdr:from>
        <xdr:to>
          <xdr:col>0</xdr:col>
          <xdr:colOff>257175</xdr:colOff>
          <xdr:row>23</xdr:row>
          <xdr:rowOff>266700</xdr:rowOff>
        </xdr:to>
        <xdr:sp macro="" textlink="">
          <xdr:nvSpPr>
            <xdr:cNvPr id="3095" name="Control 23" hidden="1">
              <a:extLst>
                <a:ext uri="{63B3BB69-23CF-44E3-9099-C40C66FF867C}">
                  <a14:compatExt spid="_x0000_s3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24</xdr:row>
          <xdr:rowOff>0</xdr:rowOff>
        </xdr:from>
        <xdr:to>
          <xdr:col>0</xdr:col>
          <xdr:colOff>257175</xdr:colOff>
          <xdr:row>24</xdr:row>
          <xdr:rowOff>266700</xdr:rowOff>
        </xdr:to>
        <xdr:sp macro="" textlink="">
          <xdr:nvSpPr>
            <xdr:cNvPr id="3096" name="Control 24" hidden="1">
              <a:extLst>
                <a:ext uri="{63B3BB69-23CF-44E3-9099-C40C66FF867C}">
                  <a14:compatExt spid="_x0000_s3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25</xdr:row>
          <xdr:rowOff>0</xdr:rowOff>
        </xdr:from>
        <xdr:to>
          <xdr:col>0</xdr:col>
          <xdr:colOff>257175</xdr:colOff>
          <xdr:row>25</xdr:row>
          <xdr:rowOff>266700</xdr:rowOff>
        </xdr:to>
        <xdr:sp macro="" textlink="">
          <xdr:nvSpPr>
            <xdr:cNvPr id="3097" name="Control 25" hidden="1">
              <a:extLst>
                <a:ext uri="{63B3BB69-23CF-44E3-9099-C40C66FF867C}">
                  <a14:compatExt spid="_x0000_s3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26</xdr:row>
          <xdr:rowOff>0</xdr:rowOff>
        </xdr:from>
        <xdr:to>
          <xdr:col>0</xdr:col>
          <xdr:colOff>257175</xdr:colOff>
          <xdr:row>26</xdr:row>
          <xdr:rowOff>266700</xdr:rowOff>
        </xdr:to>
        <xdr:sp macro="" textlink="">
          <xdr:nvSpPr>
            <xdr:cNvPr id="3098" name="Control 26" hidden="1">
              <a:extLst>
                <a:ext uri="{63B3BB69-23CF-44E3-9099-C40C66FF867C}">
                  <a14:compatExt spid="_x0000_s3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27</xdr:row>
          <xdr:rowOff>0</xdr:rowOff>
        </xdr:from>
        <xdr:to>
          <xdr:col>0</xdr:col>
          <xdr:colOff>257175</xdr:colOff>
          <xdr:row>27</xdr:row>
          <xdr:rowOff>266700</xdr:rowOff>
        </xdr:to>
        <xdr:sp macro="" textlink="">
          <xdr:nvSpPr>
            <xdr:cNvPr id="3099" name="Control 27" hidden="1">
              <a:extLst>
                <a:ext uri="{63B3BB69-23CF-44E3-9099-C40C66FF867C}">
                  <a14:compatExt spid="_x0000_s3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28</xdr:row>
          <xdr:rowOff>0</xdr:rowOff>
        </xdr:from>
        <xdr:to>
          <xdr:col>0</xdr:col>
          <xdr:colOff>257175</xdr:colOff>
          <xdr:row>28</xdr:row>
          <xdr:rowOff>266700</xdr:rowOff>
        </xdr:to>
        <xdr:sp macro="" textlink="">
          <xdr:nvSpPr>
            <xdr:cNvPr id="3100" name="Control 28" hidden="1">
              <a:extLst>
                <a:ext uri="{63B3BB69-23CF-44E3-9099-C40C66FF867C}">
                  <a14:compatExt spid="_x0000_s3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29</xdr:row>
          <xdr:rowOff>0</xdr:rowOff>
        </xdr:from>
        <xdr:to>
          <xdr:col>0</xdr:col>
          <xdr:colOff>257175</xdr:colOff>
          <xdr:row>29</xdr:row>
          <xdr:rowOff>266700</xdr:rowOff>
        </xdr:to>
        <xdr:sp macro="" textlink="">
          <xdr:nvSpPr>
            <xdr:cNvPr id="3101" name="Control 29" hidden="1">
              <a:extLst>
                <a:ext uri="{63B3BB69-23CF-44E3-9099-C40C66FF867C}">
                  <a14:compatExt spid="_x0000_s3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30</xdr:row>
          <xdr:rowOff>0</xdr:rowOff>
        </xdr:from>
        <xdr:to>
          <xdr:col>0</xdr:col>
          <xdr:colOff>257175</xdr:colOff>
          <xdr:row>30</xdr:row>
          <xdr:rowOff>266700</xdr:rowOff>
        </xdr:to>
        <xdr:sp macro="" textlink="">
          <xdr:nvSpPr>
            <xdr:cNvPr id="3102" name="Control 30" hidden="1">
              <a:extLst>
                <a:ext uri="{63B3BB69-23CF-44E3-9099-C40C66FF867C}">
                  <a14:compatExt spid="_x0000_s3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31</xdr:row>
          <xdr:rowOff>0</xdr:rowOff>
        </xdr:from>
        <xdr:to>
          <xdr:col>0</xdr:col>
          <xdr:colOff>257175</xdr:colOff>
          <xdr:row>31</xdr:row>
          <xdr:rowOff>266700</xdr:rowOff>
        </xdr:to>
        <xdr:sp macro="" textlink="">
          <xdr:nvSpPr>
            <xdr:cNvPr id="3103" name="Control 31" hidden="1">
              <a:extLst>
                <a:ext uri="{63B3BB69-23CF-44E3-9099-C40C66FF867C}">
                  <a14:compatExt spid="_x0000_s3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32</xdr:row>
          <xdr:rowOff>0</xdr:rowOff>
        </xdr:from>
        <xdr:to>
          <xdr:col>0</xdr:col>
          <xdr:colOff>257175</xdr:colOff>
          <xdr:row>32</xdr:row>
          <xdr:rowOff>266700</xdr:rowOff>
        </xdr:to>
        <xdr:sp macro="" textlink="">
          <xdr:nvSpPr>
            <xdr:cNvPr id="3104" name="Control 32" hidden="1">
              <a:extLst>
                <a:ext uri="{63B3BB69-23CF-44E3-9099-C40C66FF867C}">
                  <a14:compatExt spid="_x0000_s3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0</xdr:rowOff>
        </xdr:from>
        <xdr:to>
          <xdr:col>0</xdr:col>
          <xdr:colOff>257175</xdr:colOff>
          <xdr:row>33</xdr:row>
          <xdr:rowOff>266700</xdr:rowOff>
        </xdr:to>
        <xdr:sp macro="" textlink="">
          <xdr:nvSpPr>
            <xdr:cNvPr id="3105" name="Control 33" hidden="1">
              <a:extLst>
                <a:ext uri="{63B3BB69-23CF-44E3-9099-C40C66FF867C}">
                  <a14:compatExt spid="_x0000_s3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34</xdr:row>
          <xdr:rowOff>0</xdr:rowOff>
        </xdr:from>
        <xdr:to>
          <xdr:col>0</xdr:col>
          <xdr:colOff>257175</xdr:colOff>
          <xdr:row>34</xdr:row>
          <xdr:rowOff>266700</xdr:rowOff>
        </xdr:to>
        <xdr:sp macro="" textlink="">
          <xdr:nvSpPr>
            <xdr:cNvPr id="3106" name="Control 34" hidden="1">
              <a:extLst>
                <a:ext uri="{63B3BB69-23CF-44E3-9099-C40C66FF867C}">
                  <a14:compatExt spid="_x0000_s3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9.xml.rels><?xml version="1.0" encoding="UTF-8" standalone="yes"?>
<Relationships xmlns="http://schemas.openxmlformats.org/package/2006/relationships"><Relationship Id="rId13" Type="http://schemas.openxmlformats.org/officeDocument/2006/relationships/hyperlink" Target="http://portal.bopp-obec.info/obec57/student/6311:54020036" TargetMode="External"/><Relationship Id="rId18" Type="http://schemas.openxmlformats.org/officeDocument/2006/relationships/hyperlink" Target="http://portal.bopp-obec.info/obec57/student/6353:54020036" TargetMode="External"/><Relationship Id="rId26" Type="http://schemas.openxmlformats.org/officeDocument/2006/relationships/hyperlink" Target="http://portal.bopp-obec.info/obec57/student/6377:54020036" TargetMode="External"/><Relationship Id="rId39" Type="http://schemas.openxmlformats.org/officeDocument/2006/relationships/image" Target="../media/image1.emf"/><Relationship Id="rId21" Type="http://schemas.openxmlformats.org/officeDocument/2006/relationships/hyperlink" Target="http://portal.bopp-obec.info/obec57/student/6364:54020036" TargetMode="External"/><Relationship Id="rId34" Type="http://schemas.openxmlformats.org/officeDocument/2006/relationships/hyperlink" Target="http://portal.bopp-obec.info/obec57/student/6737:54020036" TargetMode="External"/><Relationship Id="rId42" Type="http://schemas.openxmlformats.org/officeDocument/2006/relationships/control" Target="../activeX/activeX4.xml"/><Relationship Id="rId47" Type="http://schemas.openxmlformats.org/officeDocument/2006/relationships/control" Target="../activeX/activeX9.xml"/><Relationship Id="rId50" Type="http://schemas.openxmlformats.org/officeDocument/2006/relationships/control" Target="../activeX/activeX12.xml"/><Relationship Id="rId55" Type="http://schemas.openxmlformats.org/officeDocument/2006/relationships/control" Target="../activeX/activeX17.xml"/><Relationship Id="rId63" Type="http://schemas.openxmlformats.org/officeDocument/2006/relationships/control" Target="../activeX/activeX25.xml"/><Relationship Id="rId68" Type="http://schemas.openxmlformats.org/officeDocument/2006/relationships/control" Target="../activeX/activeX30.xml"/><Relationship Id="rId7" Type="http://schemas.openxmlformats.org/officeDocument/2006/relationships/hyperlink" Target="http://portal.bopp-obec.info/obec57/student/6152:54020036" TargetMode="External"/><Relationship Id="rId71" Type="http://schemas.openxmlformats.org/officeDocument/2006/relationships/control" Target="../activeX/activeX33.xml"/><Relationship Id="rId2" Type="http://schemas.openxmlformats.org/officeDocument/2006/relationships/hyperlink" Target="http://portal.bopp-obec.info/obec57/student/6132:54020036" TargetMode="External"/><Relationship Id="rId16" Type="http://schemas.openxmlformats.org/officeDocument/2006/relationships/hyperlink" Target="http://portal.bopp-obec.info/obec57/student/6350:54020036" TargetMode="External"/><Relationship Id="rId29" Type="http://schemas.openxmlformats.org/officeDocument/2006/relationships/hyperlink" Target="http://portal.bopp-obec.info/obec57/student/6608:54020036" TargetMode="External"/><Relationship Id="rId1" Type="http://schemas.openxmlformats.org/officeDocument/2006/relationships/hyperlink" Target="http://portal.bopp-obec.info/obec57/student/6040:54020036" TargetMode="External"/><Relationship Id="rId6" Type="http://schemas.openxmlformats.org/officeDocument/2006/relationships/hyperlink" Target="http://portal.bopp-obec.info/obec57/student/6151:54020036" TargetMode="External"/><Relationship Id="rId11" Type="http://schemas.openxmlformats.org/officeDocument/2006/relationships/hyperlink" Target="http://portal.bopp-obec.info/obec57/student/6249:54020036" TargetMode="External"/><Relationship Id="rId24" Type="http://schemas.openxmlformats.org/officeDocument/2006/relationships/hyperlink" Target="http://portal.bopp-obec.info/obec57/student/6372:54020036" TargetMode="External"/><Relationship Id="rId32" Type="http://schemas.openxmlformats.org/officeDocument/2006/relationships/hyperlink" Target="http://portal.bopp-obec.info/obec57/student/6715:54020036" TargetMode="External"/><Relationship Id="rId37" Type="http://schemas.openxmlformats.org/officeDocument/2006/relationships/vmlDrawing" Target="../drawings/vmlDrawing1.vml"/><Relationship Id="rId40" Type="http://schemas.openxmlformats.org/officeDocument/2006/relationships/control" Target="../activeX/activeX2.xml"/><Relationship Id="rId45" Type="http://schemas.openxmlformats.org/officeDocument/2006/relationships/control" Target="../activeX/activeX7.xml"/><Relationship Id="rId53" Type="http://schemas.openxmlformats.org/officeDocument/2006/relationships/control" Target="../activeX/activeX15.xml"/><Relationship Id="rId58" Type="http://schemas.openxmlformats.org/officeDocument/2006/relationships/control" Target="../activeX/activeX20.xml"/><Relationship Id="rId66" Type="http://schemas.openxmlformats.org/officeDocument/2006/relationships/control" Target="../activeX/activeX28.xml"/><Relationship Id="rId5" Type="http://schemas.openxmlformats.org/officeDocument/2006/relationships/hyperlink" Target="http://portal.bopp-obec.info/obec57/student/6144:54020036" TargetMode="External"/><Relationship Id="rId15" Type="http://schemas.openxmlformats.org/officeDocument/2006/relationships/hyperlink" Target="http://portal.bopp-obec.info/obec57/student/6348:54020036" TargetMode="External"/><Relationship Id="rId23" Type="http://schemas.openxmlformats.org/officeDocument/2006/relationships/hyperlink" Target="http://portal.bopp-obec.info/obec57/student/6368:54020036" TargetMode="External"/><Relationship Id="rId28" Type="http://schemas.openxmlformats.org/officeDocument/2006/relationships/hyperlink" Target="http://portal.bopp-obec.info/obec57/student/6601:54020036" TargetMode="External"/><Relationship Id="rId36" Type="http://schemas.openxmlformats.org/officeDocument/2006/relationships/drawing" Target="../drawings/drawing1.xml"/><Relationship Id="rId49" Type="http://schemas.openxmlformats.org/officeDocument/2006/relationships/control" Target="../activeX/activeX11.xml"/><Relationship Id="rId57" Type="http://schemas.openxmlformats.org/officeDocument/2006/relationships/control" Target="../activeX/activeX19.xml"/><Relationship Id="rId61" Type="http://schemas.openxmlformats.org/officeDocument/2006/relationships/control" Target="../activeX/activeX23.xml"/><Relationship Id="rId10" Type="http://schemas.openxmlformats.org/officeDocument/2006/relationships/hyperlink" Target="http://portal.bopp-obec.info/obec57/student/6238:54020036" TargetMode="External"/><Relationship Id="rId19" Type="http://schemas.openxmlformats.org/officeDocument/2006/relationships/hyperlink" Target="http://portal.bopp-obec.info/obec57/student/6355:54020036" TargetMode="External"/><Relationship Id="rId31" Type="http://schemas.openxmlformats.org/officeDocument/2006/relationships/hyperlink" Target="http://portal.bopp-obec.info/obec57/student/6698:54020036" TargetMode="External"/><Relationship Id="rId44" Type="http://schemas.openxmlformats.org/officeDocument/2006/relationships/control" Target="../activeX/activeX6.xml"/><Relationship Id="rId52" Type="http://schemas.openxmlformats.org/officeDocument/2006/relationships/control" Target="../activeX/activeX14.xml"/><Relationship Id="rId60" Type="http://schemas.openxmlformats.org/officeDocument/2006/relationships/control" Target="../activeX/activeX22.xml"/><Relationship Id="rId65" Type="http://schemas.openxmlformats.org/officeDocument/2006/relationships/control" Target="../activeX/activeX27.xml"/><Relationship Id="rId4" Type="http://schemas.openxmlformats.org/officeDocument/2006/relationships/hyperlink" Target="http://portal.bopp-obec.info/obec57/student/6143:54020036" TargetMode="External"/><Relationship Id="rId9" Type="http://schemas.openxmlformats.org/officeDocument/2006/relationships/hyperlink" Target="http://portal.bopp-obec.info/obec57/student/6236:54020036" TargetMode="External"/><Relationship Id="rId14" Type="http://schemas.openxmlformats.org/officeDocument/2006/relationships/hyperlink" Target="http://portal.bopp-obec.info/obec57/student/6347:54020036" TargetMode="External"/><Relationship Id="rId22" Type="http://schemas.openxmlformats.org/officeDocument/2006/relationships/hyperlink" Target="http://portal.bopp-obec.info/obec57/student/6366:54020036" TargetMode="External"/><Relationship Id="rId27" Type="http://schemas.openxmlformats.org/officeDocument/2006/relationships/hyperlink" Target="http://portal.bopp-obec.info/obec57/student/6379:54020036" TargetMode="External"/><Relationship Id="rId30" Type="http://schemas.openxmlformats.org/officeDocument/2006/relationships/hyperlink" Target="http://portal.bopp-obec.info/obec57/student/6611:54020036" TargetMode="External"/><Relationship Id="rId35" Type="http://schemas.openxmlformats.org/officeDocument/2006/relationships/hyperlink" Target="http://portal.bopp-obec.info/obec57/student/6870:54020036" TargetMode="External"/><Relationship Id="rId43" Type="http://schemas.openxmlformats.org/officeDocument/2006/relationships/control" Target="../activeX/activeX5.xml"/><Relationship Id="rId48" Type="http://schemas.openxmlformats.org/officeDocument/2006/relationships/control" Target="../activeX/activeX10.xml"/><Relationship Id="rId56" Type="http://schemas.openxmlformats.org/officeDocument/2006/relationships/control" Target="../activeX/activeX18.xml"/><Relationship Id="rId64" Type="http://schemas.openxmlformats.org/officeDocument/2006/relationships/control" Target="../activeX/activeX26.xml"/><Relationship Id="rId69" Type="http://schemas.openxmlformats.org/officeDocument/2006/relationships/control" Target="../activeX/activeX31.xml"/><Relationship Id="rId8" Type="http://schemas.openxmlformats.org/officeDocument/2006/relationships/hyperlink" Target="http://portal.bopp-obec.info/obec57/student/6160:54020036" TargetMode="External"/><Relationship Id="rId51" Type="http://schemas.openxmlformats.org/officeDocument/2006/relationships/control" Target="../activeX/activeX13.xml"/><Relationship Id="rId72" Type="http://schemas.openxmlformats.org/officeDocument/2006/relationships/control" Target="../activeX/activeX34.xml"/><Relationship Id="rId3" Type="http://schemas.openxmlformats.org/officeDocument/2006/relationships/hyperlink" Target="http://portal.bopp-obec.info/obec57/student/6137:54020036" TargetMode="External"/><Relationship Id="rId12" Type="http://schemas.openxmlformats.org/officeDocument/2006/relationships/hyperlink" Target="http://portal.bopp-obec.info/obec57/student/6310:54020036" TargetMode="External"/><Relationship Id="rId17" Type="http://schemas.openxmlformats.org/officeDocument/2006/relationships/hyperlink" Target="http://portal.bopp-obec.info/obec57/student/6351:54020036" TargetMode="External"/><Relationship Id="rId25" Type="http://schemas.openxmlformats.org/officeDocument/2006/relationships/hyperlink" Target="http://portal.bopp-obec.info/obec57/student/6376:54020036" TargetMode="External"/><Relationship Id="rId33" Type="http://schemas.openxmlformats.org/officeDocument/2006/relationships/hyperlink" Target="http://portal.bopp-obec.info/obec57/student/6718:54020036" TargetMode="External"/><Relationship Id="rId38" Type="http://schemas.openxmlformats.org/officeDocument/2006/relationships/control" Target="../activeX/activeX1.xml"/><Relationship Id="rId46" Type="http://schemas.openxmlformats.org/officeDocument/2006/relationships/control" Target="../activeX/activeX8.xml"/><Relationship Id="rId59" Type="http://schemas.openxmlformats.org/officeDocument/2006/relationships/control" Target="../activeX/activeX21.xml"/><Relationship Id="rId67" Type="http://schemas.openxmlformats.org/officeDocument/2006/relationships/control" Target="../activeX/activeX29.xml"/><Relationship Id="rId20" Type="http://schemas.openxmlformats.org/officeDocument/2006/relationships/hyperlink" Target="http://portal.bopp-obec.info/obec57/student/6356:54020036" TargetMode="External"/><Relationship Id="rId41" Type="http://schemas.openxmlformats.org/officeDocument/2006/relationships/control" Target="../activeX/activeX3.xml"/><Relationship Id="rId54" Type="http://schemas.openxmlformats.org/officeDocument/2006/relationships/control" Target="../activeX/activeX16.xml"/><Relationship Id="rId62" Type="http://schemas.openxmlformats.org/officeDocument/2006/relationships/control" Target="../activeX/activeX24.xml"/><Relationship Id="rId70" Type="http://schemas.openxmlformats.org/officeDocument/2006/relationships/control" Target="../activeX/activeX3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zoomScale="120" zoomScaleNormal="120" workbookViewId="0">
      <selection activeCell="D8" sqref="D8"/>
    </sheetView>
  </sheetViews>
  <sheetFormatPr defaultRowHeight="21" x14ac:dyDescent="0.35"/>
  <cols>
    <col min="1" max="1" width="8" style="4" customWidth="1"/>
    <col min="2" max="2" width="19.25" style="4" customWidth="1"/>
    <col min="3" max="3" width="9" style="4"/>
    <col min="4" max="5" width="11.75" style="4" bestFit="1" customWidth="1"/>
    <col min="6" max="6" width="12.125" style="4" customWidth="1"/>
    <col min="7" max="7" width="9.625" style="4" customWidth="1"/>
    <col min="8" max="8" width="9" style="4"/>
    <col min="9" max="10" width="12.5" style="4" bestFit="1" customWidth="1"/>
    <col min="11" max="11" width="13.125" style="4" bestFit="1" customWidth="1"/>
    <col min="12" max="16384" width="9" style="4"/>
  </cols>
  <sheetData>
    <row r="1" spans="1:11" x14ac:dyDescent="0.35">
      <c r="A1" s="56" t="s">
        <v>914</v>
      </c>
      <c r="B1" s="56"/>
      <c r="C1" s="56"/>
      <c r="D1" s="56"/>
      <c r="E1" s="56"/>
      <c r="F1" s="56"/>
      <c r="G1" s="56"/>
      <c r="H1" s="39"/>
      <c r="I1" s="39"/>
    </row>
    <row r="3" spans="1:11" x14ac:dyDescent="0.35">
      <c r="B3" s="34" t="s">
        <v>846</v>
      </c>
      <c r="C3" s="34" t="s">
        <v>827</v>
      </c>
      <c r="D3" s="34" t="s">
        <v>828</v>
      </c>
      <c r="E3" s="34" t="s">
        <v>882</v>
      </c>
      <c r="F3" s="34" t="s">
        <v>883</v>
      </c>
      <c r="H3" s="34" t="s">
        <v>846</v>
      </c>
      <c r="I3" s="55" t="s">
        <v>840</v>
      </c>
      <c r="J3" s="55" t="s">
        <v>841</v>
      </c>
      <c r="K3" s="34" t="s">
        <v>871</v>
      </c>
    </row>
    <row r="4" spans="1:11" x14ac:dyDescent="0.35">
      <c r="B4" s="35" t="s">
        <v>872</v>
      </c>
      <c r="C4" s="36">
        <v>20</v>
      </c>
      <c r="D4" s="36">
        <v>25</v>
      </c>
      <c r="E4" s="36">
        <f>SUM(C4:D4)</f>
        <v>45</v>
      </c>
      <c r="F4" s="36">
        <v>2</v>
      </c>
      <c r="H4" s="10" t="s">
        <v>721</v>
      </c>
      <c r="I4" s="10">
        <v>70</v>
      </c>
      <c r="J4" s="10">
        <v>70</v>
      </c>
      <c r="K4" s="10">
        <v>70</v>
      </c>
    </row>
    <row r="5" spans="1:11" x14ac:dyDescent="0.35">
      <c r="B5" s="35" t="s">
        <v>873</v>
      </c>
      <c r="C5" s="36">
        <v>22</v>
      </c>
      <c r="D5" s="36">
        <v>15</v>
      </c>
      <c r="E5" s="36">
        <f>SUM(C5:D5)</f>
        <v>37</v>
      </c>
      <c r="F5" s="36">
        <v>2</v>
      </c>
      <c r="H5" s="10" t="s">
        <v>589</v>
      </c>
      <c r="I5" s="10">
        <v>83</v>
      </c>
      <c r="J5" s="10">
        <v>83</v>
      </c>
      <c r="K5" s="10">
        <v>83</v>
      </c>
    </row>
    <row r="6" spans="1:11" x14ac:dyDescent="0.35">
      <c r="B6" s="35" t="s">
        <v>874</v>
      </c>
      <c r="C6" s="37">
        <f>SUM(C4:C5)</f>
        <v>42</v>
      </c>
      <c r="D6" s="37">
        <f>SUM(D4:D5)</f>
        <v>40</v>
      </c>
      <c r="E6" s="37">
        <f>SUM(E4:E5)</f>
        <v>82</v>
      </c>
      <c r="F6" s="37">
        <v>4</v>
      </c>
      <c r="H6" s="10" t="s">
        <v>474</v>
      </c>
      <c r="I6" s="10">
        <v>73</v>
      </c>
      <c r="J6" s="10">
        <v>73</v>
      </c>
      <c r="K6" s="10">
        <v>74</v>
      </c>
    </row>
    <row r="7" spans="1:11" x14ac:dyDescent="0.35">
      <c r="B7" s="35" t="s">
        <v>875</v>
      </c>
      <c r="C7" s="36">
        <v>33</v>
      </c>
      <c r="D7" s="36">
        <v>30</v>
      </c>
      <c r="E7" s="36">
        <f>SUM(C7:D7)</f>
        <v>63</v>
      </c>
      <c r="F7" s="36">
        <v>2</v>
      </c>
      <c r="H7" s="10" t="s">
        <v>390</v>
      </c>
      <c r="I7" s="10">
        <v>55</v>
      </c>
      <c r="J7" s="10">
        <v>55</v>
      </c>
      <c r="K7" s="10">
        <v>58</v>
      </c>
    </row>
    <row r="8" spans="1:11" x14ac:dyDescent="0.35">
      <c r="B8" s="35" t="s">
        <v>876</v>
      </c>
      <c r="C8" s="36">
        <v>37</v>
      </c>
      <c r="D8" s="36">
        <v>33</v>
      </c>
      <c r="E8" s="36">
        <f>SUM(C8:D8)</f>
        <v>70</v>
      </c>
      <c r="F8" s="36">
        <v>2</v>
      </c>
      <c r="H8" s="10" t="s">
        <v>834</v>
      </c>
      <c r="I8" s="10">
        <v>71</v>
      </c>
      <c r="J8" s="10">
        <v>71</v>
      </c>
      <c r="K8" s="10">
        <v>70</v>
      </c>
    </row>
    <row r="9" spans="1:11" x14ac:dyDescent="0.35">
      <c r="B9" s="35" t="s">
        <v>877</v>
      </c>
      <c r="C9" s="36">
        <v>23</v>
      </c>
      <c r="D9" s="36">
        <v>35</v>
      </c>
      <c r="E9" s="36">
        <f t="shared" ref="E9:E12" si="0">SUM(C9:D9)</f>
        <v>58</v>
      </c>
      <c r="F9" s="36">
        <v>2</v>
      </c>
      <c r="H9" s="10" t="s">
        <v>835</v>
      </c>
      <c r="I9" s="10">
        <v>64</v>
      </c>
      <c r="J9" s="10">
        <v>63</v>
      </c>
      <c r="K9" s="10">
        <v>63</v>
      </c>
    </row>
    <row r="10" spans="1:11" x14ac:dyDescent="0.35">
      <c r="B10" s="35" t="s">
        <v>878</v>
      </c>
      <c r="C10" s="36">
        <v>33</v>
      </c>
      <c r="D10" s="36">
        <v>41</v>
      </c>
      <c r="E10" s="36">
        <f t="shared" si="0"/>
        <v>74</v>
      </c>
      <c r="F10" s="36">
        <v>2</v>
      </c>
      <c r="H10" s="10" t="s">
        <v>836</v>
      </c>
      <c r="I10" s="10">
        <v>38</v>
      </c>
      <c r="J10" s="10">
        <v>38</v>
      </c>
      <c r="K10" s="10">
        <v>37</v>
      </c>
    </row>
    <row r="11" spans="1:11" x14ac:dyDescent="0.35">
      <c r="B11" s="35" t="s">
        <v>879</v>
      </c>
      <c r="C11" s="36">
        <v>37</v>
      </c>
      <c r="D11" s="36">
        <v>46</v>
      </c>
      <c r="E11" s="36">
        <f t="shared" si="0"/>
        <v>83</v>
      </c>
      <c r="F11" s="36">
        <v>2</v>
      </c>
      <c r="H11" s="10" t="s">
        <v>837</v>
      </c>
      <c r="I11" s="10">
        <v>41</v>
      </c>
      <c r="J11" s="10">
        <v>45</v>
      </c>
      <c r="K11" s="10">
        <v>45</v>
      </c>
    </row>
    <row r="12" spans="1:11" x14ac:dyDescent="0.35">
      <c r="B12" s="35" t="s">
        <v>880</v>
      </c>
      <c r="C12" s="36">
        <v>34</v>
      </c>
      <c r="D12" s="36">
        <v>36</v>
      </c>
      <c r="E12" s="36">
        <f t="shared" si="0"/>
        <v>70</v>
      </c>
      <c r="F12" s="36">
        <v>2</v>
      </c>
      <c r="H12" s="34"/>
      <c r="I12" s="34">
        <f>SUM(I3:I11)</f>
        <v>495</v>
      </c>
      <c r="J12" s="34">
        <f>SUM(J3:J11)</f>
        <v>498</v>
      </c>
      <c r="K12" s="34">
        <f>SUM(K4:K11)</f>
        <v>500</v>
      </c>
    </row>
    <row r="13" spans="1:11" x14ac:dyDescent="0.35">
      <c r="B13" s="35" t="s">
        <v>881</v>
      </c>
      <c r="C13" s="37">
        <f>SUM(C7:C12)</f>
        <v>197</v>
      </c>
      <c r="D13" s="37">
        <f>SUM(D7:D12)</f>
        <v>221</v>
      </c>
      <c r="E13" s="37">
        <f>SUM(E7:E12)</f>
        <v>418</v>
      </c>
      <c r="F13" s="37">
        <v>12</v>
      </c>
    </row>
    <row r="14" spans="1:11" x14ac:dyDescent="0.35">
      <c r="B14" s="58" t="s">
        <v>884</v>
      </c>
      <c r="C14" s="59"/>
      <c r="D14" s="60"/>
      <c r="E14" s="38">
        <f>E6+E13</f>
        <v>500</v>
      </c>
      <c r="F14" s="27"/>
    </row>
    <row r="15" spans="1:11" x14ac:dyDescent="0.35">
      <c r="B15" s="33"/>
      <c r="C15" s="33"/>
      <c r="D15" s="33"/>
      <c r="E15" s="33"/>
      <c r="F15" s="33"/>
      <c r="G15" s="45"/>
      <c r="H15" s="45"/>
      <c r="I15" s="43"/>
      <c r="J15" s="43"/>
      <c r="K15" s="46"/>
    </row>
    <row r="17" ht="7.5" customHeight="1" x14ac:dyDescent="0.35"/>
    <row r="20" ht="9" customHeight="1" x14ac:dyDescent="0.35"/>
  </sheetData>
  <mergeCells count="2">
    <mergeCell ref="B14:D14"/>
    <mergeCell ref="A1:G1"/>
  </mergeCells>
  <pageMargins left="0.47" right="0.3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tabSelected="1" zoomScale="120" zoomScaleNormal="120" workbookViewId="0">
      <selection activeCell="A2" sqref="A2"/>
    </sheetView>
  </sheetViews>
  <sheetFormatPr defaultRowHeight="21" x14ac:dyDescent="0.35"/>
  <cols>
    <col min="1" max="1" width="17.625" style="4" customWidth="1"/>
    <col min="2" max="2" width="9" style="4"/>
    <col min="3" max="4" width="11.75" style="4" bestFit="1" customWidth="1"/>
    <col min="5" max="5" width="4.875" style="4" bestFit="1" customWidth="1"/>
    <col min="6" max="6" width="11.375" style="4" customWidth="1"/>
    <col min="7" max="7" width="9" style="4"/>
    <col min="8" max="8" width="14" style="4" customWidth="1"/>
    <col min="9" max="9" width="12.5" style="4" bestFit="1" customWidth="1"/>
    <col min="10" max="10" width="13.125" style="4" bestFit="1" customWidth="1"/>
    <col min="11" max="16384" width="9" style="4"/>
  </cols>
  <sheetData>
    <row r="1" spans="1:10" x14ac:dyDescent="0.35">
      <c r="A1" s="56" t="s">
        <v>915</v>
      </c>
      <c r="B1" s="56"/>
      <c r="C1" s="56"/>
      <c r="D1" s="56"/>
      <c r="E1" s="56"/>
      <c r="F1" s="56"/>
      <c r="G1" s="56"/>
      <c r="H1" s="56"/>
      <c r="I1" s="43"/>
      <c r="J1" s="46"/>
    </row>
    <row r="2" spans="1:10" ht="15" customHeight="1" x14ac:dyDescent="0.35">
      <c r="A2" s="39"/>
      <c r="B2" s="39"/>
      <c r="C2" s="39"/>
      <c r="D2" s="39"/>
      <c r="E2" s="39"/>
      <c r="F2" s="39"/>
      <c r="G2" s="45"/>
      <c r="H2" s="43"/>
      <c r="I2" s="43"/>
      <c r="J2" s="46"/>
    </row>
    <row r="3" spans="1:10" x14ac:dyDescent="0.35">
      <c r="A3" s="34" t="s">
        <v>846</v>
      </c>
      <c r="B3" s="34" t="s">
        <v>827</v>
      </c>
      <c r="C3" s="34" t="s">
        <v>828</v>
      </c>
      <c r="D3" s="34" t="s">
        <v>882</v>
      </c>
      <c r="E3" s="39"/>
    </row>
    <row r="4" spans="1:10" x14ac:dyDescent="0.35">
      <c r="A4" s="35" t="s">
        <v>885</v>
      </c>
      <c r="B4" s="36">
        <v>9</v>
      </c>
      <c r="C4" s="36">
        <v>13</v>
      </c>
      <c r="D4" s="36">
        <f>SUM(B4:C4)</f>
        <v>22</v>
      </c>
      <c r="E4" s="40"/>
    </row>
    <row r="5" spans="1:10" x14ac:dyDescent="0.35">
      <c r="A5" s="35" t="s">
        <v>886</v>
      </c>
      <c r="B5" s="36">
        <v>11</v>
      </c>
      <c r="C5" s="36">
        <v>12</v>
      </c>
      <c r="D5" s="36">
        <f>SUM(B5:C5)</f>
        <v>23</v>
      </c>
      <c r="E5" s="40"/>
    </row>
    <row r="6" spans="1:10" x14ac:dyDescent="0.35">
      <c r="A6" s="35" t="s">
        <v>889</v>
      </c>
      <c r="B6" s="44">
        <f>SUM(B4:B5)</f>
        <v>20</v>
      </c>
      <c r="C6" s="44">
        <f>SUM(C4:C5)</f>
        <v>25</v>
      </c>
      <c r="D6" s="44">
        <f>SUM(B6:C6)</f>
        <v>45</v>
      </c>
      <c r="E6" s="41"/>
    </row>
    <row r="7" spans="1:10" x14ac:dyDescent="0.35">
      <c r="A7" s="35" t="s">
        <v>887</v>
      </c>
      <c r="B7" s="36">
        <v>14</v>
      </c>
      <c r="C7" s="36">
        <v>5</v>
      </c>
      <c r="D7" s="36">
        <f>SUM(B7:C7)</f>
        <v>19</v>
      </c>
      <c r="E7" s="40"/>
    </row>
    <row r="8" spans="1:10" x14ac:dyDescent="0.35">
      <c r="A8" s="35" t="s">
        <v>888</v>
      </c>
      <c r="B8" s="36">
        <v>8</v>
      </c>
      <c r="C8" s="36">
        <v>10</v>
      </c>
      <c r="D8" s="36">
        <f>SUM(B8:C8)</f>
        <v>18</v>
      </c>
      <c r="E8" s="40"/>
    </row>
    <row r="9" spans="1:10" x14ac:dyDescent="0.35">
      <c r="A9" s="44" t="s">
        <v>908</v>
      </c>
      <c r="B9" s="44">
        <f>SUM(B7:B8)</f>
        <v>22</v>
      </c>
      <c r="C9" s="44">
        <f>SUM(C7:C8)</f>
        <v>15</v>
      </c>
      <c r="D9" s="44">
        <f>SUM(D7:D8)</f>
        <v>37</v>
      </c>
      <c r="E9" s="42"/>
    </row>
    <row r="10" spans="1:10" ht="3.75" customHeight="1" x14ac:dyDescent="0.35">
      <c r="A10" s="44"/>
      <c r="B10" s="44"/>
      <c r="C10" s="44"/>
      <c r="D10" s="44"/>
      <c r="E10" s="42"/>
    </row>
    <row r="11" spans="1:10" ht="31.5" customHeight="1" x14ac:dyDescent="0.35">
      <c r="A11" s="37" t="s">
        <v>874</v>
      </c>
      <c r="B11" s="37">
        <f>B6+B9</f>
        <v>42</v>
      </c>
      <c r="C11" s="37">
        <f>C6+C9</f>
        <v>40</v>
      </c>
      <c r="D11" s="37">
        <f>D6+D9</f>
        <v>82</v>
      </c>
      <c r="E11" s="42"/>
    </row>
    <row r="12" spans="1:10" ht="4.5" customHeight="1" x14ac:dyDescent="0.35">
      <c r="A12" s="44"/>
      <c r="B12" s="44"/>
      <c r="C12" s="44"/>
      <c r="D12" s="44"/>
      <c r="E12" s="42"/>
    </row>
    <row r="13" spans="1:10" ht="26.25" customHeight="1" x14ac:dyDescent="0.35">
      <c r="A13" s="35" t="s">
        <v>890</v>
      </c>
      <c r="B13" s="36">
        <v>17</v>
      </c>
      <c r="C13" s="36">
        <v>14</v>
      </c>
      <c r="D13" s="36">
        <f>SUM(B13:C13)</f>
        <v>31</v>
      </c>
      <c r="E13" s="53">
        <f>D15+D18+D21</f>
        <v>191</v>
      </c>
      <c r="F13" s="57" t="s">
        <v>909</v>
      </c>
      <c r="G13" s="54">
        <f>D15+D18</f>
        <v>133</v>
      </c>
      <c r="H13" s="54" t="s">
        <v>911</v>
      </c>
    </row>
    <row r="14" spans="1:10" ht="26.25" customHeight="1" x14ac:dyDescent="0.35">
      <c r="A14" s="35" t="s">
        <v>891</v>
      </c>
      <c r="B14" s="36">
        <v>16</v>
      </c>
      <c r="C14" s="36">
        <v>16</v>
      </c>
      <c r="D14" s="36">
        <f>SUM(B14:C14)</f>
        <v>32</v>
      </c>
      <c r="E14" s="53"/>
      <c r="F14" s="57"/>
      <c r="G14" s="54"/>
      <c r="H14" s="54"/>
    </row>
    <row r="15" spans="1:10" ht="26.25" customHeight="1" x14ac:dyDescent="0.35">
      <c r="A15" s="44" t="s">
        <v>903</v>
      </c>
      <c r="B15" s="44">
        <f>SUM(B13:B14)</f>
        <v>33</v>
      </c>
      <c r="C15" s="44">
        <f>SUM(C13:C14)</f>
        <v>30</v>
      </c>
      <c r="D15" s="44">
        <f>SUM(D13:D14)</f>
        <v>63</v>
      </c>
      <c r="E15" s="53"/>
      <c r="F15" s="57"/>
      <c r="G15" s="54"/>
      <c r="H15" s="54"/>
    </row>
    <row r="16" spans="1:10" ht="26.25" customHeight="1" x14ac:dyDescent="0.35">
      <c r="A16" s="35" t="s">
        <v>892</v>
      </c>
      <c r="B16" s="36">
        <v>16</v>
      </c>
      <c r="C16" s="36">
        <v>18</v>
      </c>
      <c r="D16" s="36">
        <f>SUM(B16:C16)</f>
        <v>34</v>
      </c>
      <c r="E16" s="53"/>
      <c r="F16" s="57"/>
      <c r="G16" s="54"/>
      <c r="H16" s="54"/>
    </row>
    <row r="17" spans="1:8" ht="26.25" customHeight="1" x14ac:dyDescent="0.35">
      <c r="A17" s="35" t="s">
        <v>893</v>
      </c>
      <c r="B17" s="36">
        <v>21</v>
      </c>
      <c r="C17" s="36">
        <v>15</v>
      </c>
      <c r="D17" s="36">
        <f>SUM(B17:C17)</f>
        <v>36</v>
      </c>
      <c r="E17" s="53"/>
      <c r="F17" s="57"/>
      <c r="G17" s="54"/>
      <c r="H17" s="54"/>
    </row>
    <row r="18" spans="1:8" ht="26.25" customHeight="1" x14ac:dyDescent="0.35">
      <c r="A18" s="44" t="s">
        <v>902</v>
      </c>
      <c r="B18" s="44">
        <f>SUM(B16:B17)</f>
        <v>37</v>
      </c>
      <c r="C18" s="44">
        <f>SUM(C16:C17)</f>
        <v>33</v>
      </c>
      <c r="D18" s="44">
        <f>SUM(B18:C18)</f>
        <v>70</v>
      </c>
      <c r="E18" s="53"/>
      <c r="F18" s="57"/>
      <c r="G18" s="54"/>
      <c r="H18" s="54"/>
    </row>
    <row r="19" spans="1:8" ht="26.25" customHeight="1" x14ac:dyDescent="0.35">
      <c r="A19" s="35" t="s">
        <v>894</v>
      </c>
      <c r="B19" s="36">
        <v>10</v>
      </c>
      <c r="C19" s="36">
        <v>20</v>
      </c>
      <c r="D19" s="36">
        <f t="shared" ref="D19:D29" si="0">SUM(B19:C19)</f>
        <v>30</v>
      </c>
      <c r="E19" s="53"/>
      <c r="F19" s="57"/>
      <c r="G19" s="54">
        <f>D21+D24</f>
        <v>132</v>
      </c>
      <c r="H19" s="54" t="s">
        <v>912</v>
      </c>
    </row>
    <row r="20" spans="1:8" ht="26.25" customHeight="1" x14ac:dyDescent="0.35">
      <c r="A20" s="35" t="s">
        <v>895</v>
      </c>
      <c r="B20" s="36">
        <v>13</v>
      </c>
      <c r="C20" s="36">
        <v>15</v>
      </c>
      <c r="D20" s="36">
        <f t="shared" si="0"/>
        <v>28</v>
      </c>
      <c r="E20" s="53"/>
      <c r="F20" s="57"/>
      <c r="G20" s="54"/>
      <c r="H20" s="54"/>
    </row>
    <row r="21" spans="1:8" ht="26.25" customHeight="1" x14ac:dyDescent="0.35">
      <c r="A21" s="44" t="s">
        <v>904</v>
      </c>
      <c r="B21" s="44">
        <f>SUM(B19:B20)</f>
        <v>23</v>
      </c>
      <c r="C21" s="44">
        <f>SUM(C19:C20)</f>
        <v>35</v>
      </c>
      <c r="D21" s="44">
        <f>SUM(D19:D20)</f>
        <v>58</v>
      </c>
      <c r="E21" s="53"/>
      <c r="F21" s="57"/>
      <c r="G21" s="54"/>
      <c r="H21" s="54"/>
    </row>
    <row r="22" spans="1:8" x14ac:dyDescent="0.35">
      <c r="A22" s="35" t="s">
        <v>896</v>
      </c>
      <c r="B22" s="36">
        <v>16</v>
      </c>
      <c r="C22" s="36">
        <v>20</v>
      </c>
      <c r="D22" s="36">
        <f t="shared" si="0"/>
        <v>36</v>
      </c>
      <c r="E22" s="53">
        <f>D24+D27+D30</f>
        <v>227</v>
      </c>
      <c r="F22" s="57" t="s">
        <v>910</v>
      </c>
      <c r="G22" s="54"/>
      <c r="H22" s="54"/>
    </row>
    <row r="23" spans="1:8" x14ac:dyDescent="0.35">
      <c r="A23" s="35" t="s">
        <v>897</v>
      </c>
      <c r="B23" s="36">
        <v>17</v>
      </c>
      <c r="C23" s="36">
        <v>21</v>
      </c>
      <c r="D23" s="36">
        <f t="shared" si="0"/>
        <v>38</v>
      </c>
      <c r="E23" s="53"/>
      <c r="F23" s="57"/>
      <c r="G23" s="54"/>
      <c r="H23" s="54"/>
    </row>
    <row r="24" spans="1:8" x14ac:dyDescent="0.35">
      <c r="A24" s="44" t="s">
        <v>905</v>
      </c>
      <c r="B24" s="44">
        <f>SUM(B22:B23)</f>
        <v>33</v>
      </c>
      <c r="C24" s="44">
        <f>SUM(C22:C23)</f>
        <v>41</v>
      </c>
      <c r="D24" s="44">
        <f>SUM(D22:D23)</f>
        <v>74</v>
      </c>
      <c r="E24" s="53"/>
      <c r="F24" s="57"/>
      <c r="G24" s="54"/>
      <c r="H24" s="54"/>
    </row>
    <row r="25" spans="1:8" x14ac:dyDescent="0.35">
      <c r="A25" s="35" t="s">
        <v>898</v>
      </c>
      <c r="B25" s="36">
        <v>19</v>
      </c>
      <c r="C25" s="36">
        <v>23</v>
      </c>
      <c r="D25" s="36">
        <f t="shared" si="0"/>
        <v>42</v>
      </c>
      <c r="E25" s="53"/>
      <c r="F25" s="57"/>
      <c r="G25" s="54">
        <f>D27+D30</f>
        <v>153</v>
      </c>
      <c r="H25" s="54" t="s">
        <v>913</v>
      </c>
    </row>
    <row r="26" spans="1:8" x14ac:dyDescent="0.35">
      <c r="A26" s="35" t="s">
        <v>899</v>
      </c>
      <c r="B26" s="36">
        <v>18</v>
      </c>
      <c r="C26" s="36">
        <v>23</v>
      </c>
      <c r="D26" s="36">
        <f t="shared" si="0"/>
        <v>41</v>
      </c>
      <c r="E26" s="53"/>
      <c r="F26" s="57"/>
      <c r="G26" s="54"/>
      <c r="H26" s="54"/>
    </row>
    <row r="27" spans="1:8" x14ac:dyDescent="0.35">
      <c r="A27" s="44" t="s">
        <v>906</v>
      </c>
      <c r="B27" s="44">
        <f>SUM(B25:B26)</f>
        <v>37</v>
      </c>
      <c r="C27" s="44">
        <f>SUM(C25:C26)</f>
        <v>46</v>
      </c>
      <c r="D27" s="44">
        <f>SUM(B27:C27)</f>
        <v>83</v>
      </c>
      <c r="E27" s="53"/>
      <c r="F27" s="57"/>
      <c r="G27" s="54"/>
      <c r="H27" s="54"/>
    </row>
    <row r="28" spans="1:8" x14ac:dyDescent="0.35">
      <c r="A28" s="35" t="s">
        <v>900</v>
      </c>
      <c r="B28" s="36">
        <v>16</v>
      </c>
      <c r="C28" s="36">
        <v>19</v>
      </c>
      <c r="D28" s="36">
        <f t="shared" si="0"/>
        <v>35</v>
      </c>
      <c r="E28" s="53"/>
      <c r="F28" s="57"/>
      <c r="G28" s="54"/>
      <c r="H28" s="54"/>
    </row>
    <row r="29" spans="1:8" x14ac:dyDescent="0.35">
      <c r="A29" s="35" t="s">
        <v>901</v>
      </c>
      <c r="B29" s="36">
        <v>18</v>
      </c>
      <c r="C29" s="36">
        <v>17</v>
      </c>
      <c r="D29" s="36">
        <f t="shared" si="0"/>
        <v>35</v>
      </c>
      <c r="E29" s="53"/>
      <c r="F29" s="57"/>
      <c r="G29" s="54"/>
      <c r="H29" s="54"/>
    </row>
    <row r="30" spans="1:8" x14ac:dyDescent="0.35">
      <c r="A30" s="44" t="s">
        <v>907</v>
      </c>
      <c r="B30" s="44">
        <f>SUM(B28:B29)</f>
        <v>34</v>
      </c>
      <c r="C30" s="44">
        <f>SUM(C28:C29)</f>
        <v>36</v>
      </c>
      <c r="D30" s="44">
        <f>SUM(D28:D29)</f>
        <v>70</v>
      </c>
      <c r="E30" s="53"/>
      <c r="F30" s="57"/>
      <c r="G30" s="54"/>
      <c r="H30" s="54"/>
    </row>
    <row r="31" spans="1:8" ht="3" customHeight="1" x14ac:dyDescent="0.35">
      <c r="A31" s="44"/>
      <c r="B31" s="44"/>
      <c r="C31" s="44"/>
      <c r="D31" s="44"/>
      <c r="E31" s="40"/>
    </row>
    <row r="32" spans="1:8" ht="42.75" customHeight="1" x14ac:dyDescent="0.35">
      <c r="A32" s="35" t="s">
        <v>881</v>
      </c>
      <c r="B32" s="37">
        <f>SUM(B30,B27,B24,B21,B18,B15)</f>
        <v>197</v>
      </c>
      <c r="C32" s="37">
        <f t="shared" ref="C32:D32" si="1">SUM(C30,C27,C24,C21,C18,C15)</f>
        <v>221</v>
      </c>
      <c r="D32" s="37">
        <f t="shared" si="1"/>
        <v>418</v>
      </c>
      <c r="E32" s="42"/>
    </row>
    <row r="33" spans="1:5" ht="5.25" customHeight="1" x14ac:dyDescent="0.35">
      <c r="A33" s="35"/>
      <c r="B33" s="37"/>
      <c r="C33" s="37"/>
      <c r="D33" s="37"/>
      <c r="E33" s="42"/>
    </row>
    <row r="34" spans="1:5" s="52" customFormat="1" ht="31.5" customHeight="1" x14ac:dyDescent="0.2">
      <c r="A34" s="47" t="s">
        <v>884</v>
      </c>
      <c r="B34" s="48"/>
      <c r="C34" s="49"/>
      <c r="D34" s="50">
        <f>D11+D32</f>
        <v>500</v>
      </c>
      <c r="E34" s="51"/>
    </row>
    <row r="36" spans="1:5" ht="7.5" customHeight="1" x14ac:dyDescent="0.35"/>
    <row r="39" spans="1:5" ht="9" customHeight="1" x14ac:dyDescent="0.35"/>
  </sheetData>
  <mergeCells count="12">
    <mergeCell ref="F22:F30"/>
    <mergeCell ref="G13:G18"/>
    <mergeCell ref="G19:G24"/>
    <mergeCell ref="G25:G30"/>
    <mergeCell ref="H13:H18"/>
    <mergeCell ref="H19:H24"/>
    <mergeCell ref="H25:H30"/>
    <mergeCell ref="A1:H1"/>
    <mergeCell ref="A34:C34"/>
    <mergeCell ref="E13:E21"/>
    <mergeCell ref="F13:F21"/>
    <mergeCell ref="E22:E30"/>
  </mergeCells>
  <pageMargins left="0.48" right="0.23" top="0.69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opLeftCell="C10" zoomScale="120" zoomScaleNormal="120" workbookViewId="0">
      <selection activeCell="K7" sqref="K7"/>
    </sheetView>
  </sheetViews>
  <sheetFormatPr defaultRowHeight="21" x14ac:dyDescent="0.35"/>
  <cols>
    <col min="1" max="1" width="2.875" style="4" bestFit="1" customWidth="1"/>
    <col min="2" max="2" width="14" style="4" bestFit="1" customWidth="1"/>
    <col min="3" max="3" width="4.875" style="4" bestFit="1" customWidth="1"/>
    <col min="4" max="4" width="4.25" style="4" bestFit="1" customWidth="1"/>
    <col min="5" max="5" width="7.75" style="4" bestFit="1" customWidth="1"/>
    <col min="6" max="6" width="9.25" style="4" bestFit="1" customWidth="1"/>
    <col min="7" max="7" width="3.875" style="7" bestFit="1" customWidth="1"/>
    <col min="8" max="8" width="4.25" style="7" bestFit="1" customWidth="1"/>
    <col min="9" max="16384" width="9" style="4"/>
  </cols>
  <sheetData>
    <row r="1" spans="1:8" x14ac:dyDescent="0.35">
      <c r="G1" s="7" t="s">
        <v>827</v>
      </c>
      <c r="H1" s="7" t="s">
        <v>828</v>
      </c>
    </row>
    <row r="2" spans="1:8" x14ac:dyDescent="0.35">
      <c r="A2" s="5">
        <v>1</v>
      </c>
      <c r="B2" s="6">
        <v>1540301202269</v>
      </c>
      <c r="C2" s="6">
        <v>6815</v>
      </c>
      <c r="D2" s="6" t="s">
        <v>6</v>
      </c>
      <c r="E2" s="6" t="s">
        <v>7</v>
      </c>
      <c r="F2" s="6" t="s">
        <v>8</v>
      </c>
      <c r="G2" s="7">
        <v>1</v>
      </c>
    </row>
    <row r="3" spans="1:8" x14ac:dyDescent="0.35">
      <c r="A3" s="5">
        <v>2</v>
      </c>
      <c r="B3" s="6">
        <v>1549900810752</v>
      </c>
      <c r="C3" s="6">
        <v>6816</v>
      </c>
      <c r="D3" s="6" t="s">
        <v>6</v>
      </c>
      <c r="E3" s="6" t="s">
        <v>9</v>
      </c>
      <c r="F3" s="6" t="s">
        <v>10</v>
      </c>
      <c r="G3" s="7">
        <v>2</v>
      </c>
    </row>
    <row r="4" spans="1:8" x14ac:dyDescent="0.35">
      <c r="A4" s="5">
        <v>3</v>
      </c>
      <c r="B4" s="6">
        <v>1549900803641</v>
      </c>
      <c r="C4" s="6">
        <v>6817</v>
      </c>
      <c r="D4" s="6" t="s">
        <v>6</v>
      </c>
      <c r="E4" s="6" t="s">
        <v>11</v>
      </c>
      <c r="F4" s="6" t="s">
        <v>12</v>
      </c>
      <c r="G4" s="7">
        <v>3</v>
      </c>
    </row>
    <row r="5" spans="1:8" x14ac:dyDescent="0.35">
      <c r="A5" s="5">
        <v>4</v>
      </c>
      <c r="B5" s="6">
        <v>1549900812011</v>
      </c>
      <c r="C5" s="6">
        <v>6818</v>
      </c>
      <c r="D5" s="6" t="s">
        <v>6</v>
      </c>
      <c r="E5" s="6" t="s">
        <v>13</v>
      </c>
      <c r="F5" s="6" t="s">
        <v>14</v>
      </c>
      <c r="G5" s="7">
        <v>4</v>
      </c>
    </row>
    <row r="6" spans="1:8" x14ac:dyDescent="0.35">
      <c r="A6" s="5">
        <v>5</v>
      </c>
      <c r="B6" s="6">
        <v>1540301203320</v>
      </c>
      <c r="C6" s="6">
        <v>6819</v>
      </c>
      <c r="D6" s="6" t="s">
        <v>6</v>
      </c>
      <c r="E6" s="6" t="s">
        <v>15</v>
      </c>
      <c r="F6" s="6" t="s">
        <v>16</v>
      </c>
      <c r="G6" s="7">
        <v>5</v>
      </c>
    </row>
    <row r="7" spans="1:8" x14ac:dyDescent="0.35">
      <c r="A7" s="5">
        <v>6</v>
      </c>
      <c r="B7" s="6">
        <v>1549100040448</v>
      </c>
      <c r="C7" s="6">
        <v>6820</v>
      </c>
      <c r="D7" s="6" t="s">
        <v>6</v>
      </c>
      <c r="E7" s="6" t="s">
        <v>17</v>
      </c>
      <c r="F7" s="6" t="s">
        <v>18</v>
      </c>
      <c r="G7" s="7">
        <v>6</v>
      </c>
    </row>
    <row r="8" spans="1:8" x14ac:dyDescent="0.35">
      <c r="A8" s="5">
        <v>8</v>
      </c>
      <c r="B8" s="6">
        <v>1549900817498</v>
      </c>
      <c r="C8" s="6">
        <v>6822</v>
      </c>
      <c r="D8" s="6" t="s">
        <v>6</v>
      </c>
      <c r="E8" s="6" t="s">
        <v>19</v>
      </c>
      <c r="F8" s="6" t="s">
        <v>20</v>
      </c>
      <c r="G8" s="7">
        <v>7</v>
      </c>
    </row>
    <row r="9" spans="1:8" x14ac:dyDescent="0.35">
      <c r="A9" s="18">
        <v>9</v>
      </c>
      <c r="B9" s="19"/>
      <c r="C9" s="19">
        <v>6922</v>
      </c>
      <c r="D9" s="19" t="s">
        <v>6</v>
      </c>
      <c r="E9" s="19" t="s">
        <v>842</v>
      </c>
      <c r="F9" s="19" t="s">
        <v>843</v>
      </c>
      <c r="G9" s="20">
        <v>8</v>
      </c>
    </row>
    <row r="10" spans="1:8" x14ac:dyDescent="0.35">
      <c r="A10" s="18">
        <v>10</v>
      </c>
      <c r="B10" s="19"/>
      <c r="C10" s="19">
        <v>6923</v>
      </c>
      <c r="D10" s="19" t="s">
        <v>6</v>
      </c>
      <c r="E10" s="19" t="s">
        <v>844</v>
      </c>
      <c r="F10" s="19" t="s">
        <v>325</v>
      </c>
      <c r="G10" s="20">
        <v>9</v>
      </c>
    </row>
    <row r="11" spans="1:8" x14ac:dyDescent="0.35">
      <c r="A11" s="5">
        <v>11</v>
      </c>
      <c r="B11" s="26" t="s">
        <v>849</v>
      </c>
      <c r="C11" s="5">
        <v>6739</v>
      </c>
      <c r="D11" s="22" t="s">
        <v>0</v>
      </c>
      <c r="E11" s="24" t="s">
        <v>847</v>
      </c>
      <c r="F11" s="24" t="s">
        <v>493</v>
      </c>
      <c r="H11" s="25">
        <v>1</v>
      </c>
    </row>
    <row r="12" spans="1:8" x14ac:dyDescent="0.35">
      <c r="A12" s="5">
        <v>12</v>
      </c>
      <c r="B12" s="6">
        <v>1540301202706</v>
      </c>
      <c r="C12" s="6">
        <v>6771</v>
      </c>
      <c r="D12" s="6" t="s">
        <v>0</v>
      </c>
      <c r="E12" s="6" t="s">
        <v>37</v>
      </c>
      <c r="F12" s="6" t="s">
        <v>16</v>
      </c>
      <c r="H12" s="7">
        <v>2</v>
      </c>
    </row>
    <row r="13" spans="1:8" x14ac:dyDescent="0.35">
      <c r="A13" s="5">
        <v>13</v>
      </c>
      <c r="B13" s="6">
        <v>1549900793190</v>
      </c>
      <c r="C13" s="6">
        <v>6773</v>
      </c>
      <c r="D13" s="6" t="s">
        <v>0</v>
      </c>
      <c r="E13" s="6" t="s">
        <v>1</v>
      </c>
      <c r="F13" s="6" t="s">
        <v>2</v>
      </c>
      <c r="H13" s="25">
        <v>3</v>
      </c>
    </row>
    <row r="14" spans="1:8" x14ac:dyDescent="0.35">
      <c r="A14" s="5">
        <v>14</v>
      </c>
      <c r="B14" s="6">
        <v>1549900797250</v>
      </c>
      <c r="C14" s="6">
        <v>6779</v>
      </c>
      <c r="D14" s="6" t="s">
        <v>0</v>
      </c>
      <c r="E14" s="6" t="s">
        <v>4</v>
      </c>
      <c r="F14" s="6" t="s">
        <v>5</v>
      </c>
      <c r="H14" s="7">
        <v>4</v>
      </c>
    </row>
    <row r="15" spans="1:8" x14ac:dyDescent="0.35">
      <c r="A15" s="5">
        <v>15</v>
      </c>
      <c r="B15" s="6">
        <v>1540301203001</v>
      </c>
      <c r="C15" s="6">
        <v>6823</v>
      </c>
      <c r="D15" s="6" t="s">
        <v>0</v>
      </c>
      <c r="E15" s="6" t="s">
        <v>21</v>
      </c>
      <c r="F15" s="6" t="s">
        <v>22</v>
      </c>
      <c r="G15" s="8"/>
      <c r="H15" s="25">
        <v>5</v>
      </c>
    </row>
    <row r="16" spans="1:8" x14ac:dyDescent="0.35">
      <c r="A16" s="5">
        <v>16</v>
      </c>
      <c r="B16" s="6">
        <v>1549900819806</v>
      </c>
      <c r="C16" s="6">
        <v>6824</v>
      </c>
      <c r="D16" s="6" t="s">
        <v>0</v>
      </c>
      <c r="E16" s="6" t="s">
        <v>23</v>
      </c>
      <c r="F16" s="6" t="s">
        <v>24</v>
      </c>
      <c r="G16" s="8"/>
      <c r="H16" s="7">
        <v>6</v>
      </c>
    </row>
    <row r="17" spans="1:10" x14ac:dyDescent="0.35">
      <c r="A17" s="5">
        <v>17</v>
      </c>
      <c r="B17" s="6">
        <v>1540301203290</v>
      </c>
      <c r="C17" s="6">
        <v>6825</v>
      </c>
      <c r="D17" s="6" t="s">
        <v>0</v>
      </c>
      <c r="E17" s="6" t="s">
        <v>25</v>
      </c>
      <c r="F17" s="6" t="s">
        <v>26</v>
      </c>
      <c r="G17" s="8"/>
      <c r="H17" s="25">
        <v>7</v>
      </c>
    </row>
    <row r="18" spans="1:10" x14ac:dyDescent="0.35">
      <c r="A18" s="5">
        <v>18</v>
      </c>
      <c r="B18" s="6">
        <v>1239900495400</v>
      </c>
      <c r="C18" s="6">
        <v>6826</v>
      </c>
      <c r="D18" s="6" t="s">
        <v>0</v>
      </c>
      <c r="E18" s="6" t="s">
        <v>27</v>
      </c>
      <c r="F18" s="6" t="s">
        <v>28</v>
      </c>
      <c r="G18" s="8"/>
      <c r="H18" s="7">
        <v>8</v>
      </c>
    </row>
    <row r="19" spans="1:10" x14ac:dyDescent="0.35">
      <c r="A19" s="5">
        <v>19</v>
      </c>
      <c r="B19" s="6">
        <v>1549900820791</v>
      </c>
      <c r="C19" s="6">
        <v>6827</v>
      </c>
      <c r="D19" s="6" t="s">
        <v>0</v>
      </c>
      <c r="E19" s="6" t="s">
        <v>29</v>
      </c>
      <c r="F19" s="6" t="s">
        <v>30</v>
      </c>
      <c r="G19" s="8"/>
      <c r="H19" s="25">
        <v>9</v>
      </c>
    </row>
    <row r="20" spans="1:10" x14ac:dyDescent="0.35">
      <c r="A20" s="5">
        <v>20</v>
      </c>
      <c r="B20" s="6">
        <v>1540301203648</v>
      </c>
      <c r="C20" s="6">
        <v>6828</v>
      </c>
      <c r="D20" s="6" t="s">
        <v>0</v>
      </c>
      <c r="E20" s="6" t="s">
        <v>31</v>
      </c>
      <c r="F20" s="6" t="s">
        <v>32</v>
      </c>
      <c r="G20" s="8"/>
      <c r="H20" s="7">
        <v>10</v>
      </c>
    </row>
    <row r="21" spans="1:10" x14ac:dyDescent="0.35">
      <c r="A21" s="5">
        <v>21</v>
      </c>
      <c r="B21" s="6">
        <v>1549900811180</v>
      </c>
      <c r="C21" s="6">
        <v>6829</v>
      </c>
      <c r="D21" s="6" t="s">
        <v>0</v>
      </c>
      <c r="E21" s="6" t="s">
        <v>33</v>
      </c>
      <c r="F21" s="6" t="s">
        <v>34</v>
      </c>
      <c r="G21" s="8"/>
      <c r="H21" s="25">
        <v>11</v>
      </c>
      <c r="J21" s="21"/>
    </row>
    <row r="22" spans="1:10" x14ac:dyDescent="0.35">
      <c r="A22" s="18">
        <v>22</v>
      </c>
      <c r="B22" s="6">
        <v>1102900200595</v>
      </c>
      <c r="C22" s="6">
        <v>6830</v>
      </c>
      <c r="D22" s="6" t="s">
        <v>0</v>
      </c>
      <c r="E22" s="6" t="s">
        <v>35</v>
      </c>
      <c r="F22" s="6" t="s">
        <v>36</v>
      </c>
      <c r="G22" s="8"/>
      <c r="H22" s="7">
        <v>12</v>
      </c>
    </row>
    <row r="23" spans="1:10" x14ac:dyDescent="0.35">
      <c r="A23" s="5">
        <v>23</v>
      </c>
      <c r="B23" s="18"/>
      <c r="C23" s="18">
        <v>6924</v>
      </c>
      <c r="D23" s="19" t="s">
        <v>0</v>
      </c>
      <c r="E23" s="18" t="s">
        <v>845</v>
      </c>
      <c r="F23" s="18" t="s">
        <v>437</v>
      </c>
      <c r="G23" s="20"/>
      <c r="H23" s="25">
        <v>13</v>
      </c>
    </row>
    <row r="25" spans="1:10" ht="7.5" customHeight="1" x14ac:dyDescent="0.35"/>
    <row r="28" spans="1:10" ht="9" customHeight="1" x14ac:dyDescent="0.35"/>
  </sheetData>
  <sortState ref="B10:F20">
    <sortCondition ref="C10:C20"/>
  </sortState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opLeftCell="A16" zoomScale="120" zoomScaleNormal="120" workbookViewId="0">
      <selection activeCell="J23" sqref="J23"/>
    </sheetView>
  </sheetViews>
  <sheetFormatPr defaultRowHeight="21" x14ac:dyDescent="0.35"/>
  <cols>
    <col min="1" max="1" width="2.875" style="4" bestFit="1" customWidth="1"/>
    <col min="2" max="2" width="14" style="4" bestFit="1" customWidth="1"/>
    <col min="3" max="3" width="4.875" style="4" bestFit="1" customWidth="1"/>
    <col min="4" max="4" width="4.25" style="4" bestFit="1" customWidth="1"/>
    <col min="5" max="5" width="9" style="4"/>
    <col min="6" max="6" width="10" style="4" bestFit="1" customWidth="1"/>
    <col min="7" max="7" width="3.875" style="7" bestFit="1" customWidth="1"/>
    <col min="8" max="8" width="4.25" style="7" bestFit="1" customWidth="1"/>
    <col min="9" max="16384" width="9" style="4"/>
  </cols>
  <sheetData>
    <row r="1" spans="1:8" x14ac:dyDescent="0.35">
      <c r="G1" s="7" t="s">
        <v>827</v>
      </c>
      <c r="H1" s="7" t="s">
        <v>828</v>
      </c>
    </row>
    <row r="2" spans="1:8" x14ac:dyDescent="0.35">
      <c r="A2" s="5">
        <v>1</v>
      </c>
      <c r="B2" s="6">
        <v>1549900788226</v>
      </c>
      <c r="C2" s="6">
        <v>6787</v>
      </c>
      <c r="D2" s="6" t="s">
        <v>6</v>
      </c>
      <c r="E2" s="6" t="s">
        <v>40</v>
      </c>
      <c r="F2" s="6" t="s">
        <v>41</v>
      </c>
      <c r="G2" s="7">
        <v>1</v>
      </c>
    </row>
    <row r="3" spans="1:8" x14ac:dyDescent="0.35">
      <c r="A3" s="5">
        <v>2</v>
      </c>
      <c r="B3" s="6">
        <v>1540301203559</v>
      </c>
      <c r="C3" s="6">
        <v>6831</v>
      </c>
      <c r="D3" s="6" t="s">
        <v>6</v>
      </c>
      <c r="E3" s="6" t="s">
        <v>46</v>
      </c>
      <c r="F3" s="6" t="s">
        <v>47</v>
      </c>
      <c r="G3" s="7">
        <v>2</v>
      </c>
    </row>
    <row r="4" spans="1:8" x14ac:dyDescent="0.35">
      <c r="A4" s="5">
        <v>3</v>
      </c>
      <c r="B4" s="6">
        <v>1540301204130</v>
      </c>
      <c r="C4" s="6">
        <v>6832</v>
      </c>
      <c r="D4" s="6" t="s">
        <v>6</v>
      </c>
      <c r="E4" s="6" t="s">
        <v>48</v>
      </c>
      <c r="F4" s="6" t="s">
        <v>47</v>
      </c>
      <c r="G4" s="7">
        <v>3</v>
      </c>
    </row>
    <row r="5" spans="1:8" x14ac:dyDescent="0.35">
      <c r="A5" s="5">
        <v>4</v>
      </c>
      <c r="B5" s="6">
        <v>1540301203184</v>
      </c>
      <c r="C5" s="6">
        <v>6833</v>
      </c>
      <c r="D5" s="6" t="s">
        <v>6</v>
      </c>
      <c r="E5" s="6" t="s">
        <v>49</v>
      </c>
      <c r="F5" s="6" t="s">
        <v>50</v>
      </c>
      <c r="G5" s="7">
        <v>4</v>
      </c>
    </row>
    <row r="6" spans="1:8" x14ac:dyDescent="0.35">
      <c r="A6" s="5">
        <v>5</v>
      </c>
      <c r="B6" s="6">
        <v>1102004124862</v>
      </c>
      <c r="C6" s="6">
        <v>6834</v>
      </c>
      <c r="D6" s="6" t="s">
        <v>6</v>
      </c>
      <c r="E6" s="6" t="s">
        <v>51</v>
      </c>
      <c r="F6" s="6" t="s">
        <v>52</v>
      </c>
      <c r="G6" s="7">
        <v>5</v>
      </c>
    </row>
    <row r="7" spans="1:8" x14ac:dyDescent="0.35">
      <c r="A7" s="5">
        <v>6</v>
      </c>
      <c r="B7" s="6">
        <v>1549900797721</v>
      </c>
      <c r="C7" s="6">
        <v>6835</v>
      </c>
      <c r="D7" s="6" t="s">
        <v>6</v>
      </c>
      <c r="E7" s="6" t="s">
        <v>53</v>
      </c>
      <c r="F7" s="6" t="s">
        <v>54</v>
      </c>
      <c r="G7" s="7">
        <v>6</v>
      </c>
    </row>
    <row r="8" spans="1:8" x14ac:dyDescent="0.35">
      <c r="A8" s="5">
        <v>7</v>
      </c>
      <c r="B8" s="6">
        <v>1200901542411</v>
      </c>
      <c r="C8" s="6">
        <v>6836</v>
      </c>
      <c r="D8" s="6" t="s">
        <v>6</v>
      </c>
      <c r="E8" s="6" t="s">
        <v>55</v>
      </c>
      <c r="F8" s="6" t="s">
        <v>56</v>
      </c>
      <c r="G8" s="7">
        <v>7</v>
      </c>
    </row>
    <row r="9" spans="1:8" x14ac:dyDescent="0.35">
      <c r="A9" s="5">
        <v>8</v>
      </c>
      <c r="B9" s="6">
        <v>1209702504437</v>
      </c>
      <c r="C9" s="6">
        <v>6837</v>
      </c>
      <c r="D9" s="6" t="s">
        <v>6</v>
      </c>
      <c r="E9" s="6" t="s">
        <v>57</v>
      </c>
      <c r="F9" s="6" t="s">
        <v>58</v>
      </c>
      <c r="G9" s="7">
        <v>8</v>
      </c>
    </row>
    <row r="10" spans="1:8" x14ac:dyDescent="0.35">
      <c r="A10" s="5">
        <v>9</v>
      </c>
      <c r="B10" s="6">
        <v>1219901284925</v>
      </c>
      <c r="C10" s="6">
        <v>6838</v>
      </c>
      <c r="D10" s="6" t="s">
        <v>6</v>
      </c>
      <c r="E10" s="6" t="s">
        <v>59</v>
      </c>
      <c r="F10" s="6" t="s">
        <v>60</v>
      </c>
      <c r="G10" s="7">
        <v>9</v>
      </c>
    </row>
    <row r="11" spans="1:8" x14ac:dyDescent="0.35">
      <c r="A11" s="5">
        <v>10</v>
      </c>
      <c r="B11" s="6">
        <v>1369400040429</v>
      </c>
      <c r="C11" s="6">
        <v>6839</v>
      </c>
      <c r="D11" s="6" t="s">
        <v>6</v>
      </c>
      <c r="E11" s="6" t="s">
        <v>61</v>
      </c>
      <c r="F11" s="6" t="s">
        <v>62</v>
      </c>
      <c r="G11" s="7">
        <v>10</v>
      </c>
    </row>
    <row r="12" spans="1:8" x14ac:dyDescent="0.35">
      <c r="A12" s="5">
        <v>11</v>
      </c>
      <c r="B12" s="6">
        <v>1849300132696</v>
      </c>
      <c r="C12" s="6">
        <v>6840</v>
      </c>
      <c r="D12" s="6" t="s">
        <v>6</v>
      </c>
      <c r="E12" s="6" t="s">
        <v>63</v>
      </c>
      <c r="F12" s="6" t="s">
        <v>64</v>
      </c>
      <c r="G12" s="7">
        <v>11</v>
      </c>
    </row>
    <row r="13" spans="1:8" x14ac:dyDescent="0.35">
      <c r="A13" s="5">
        <v>12</v>
      </c>
      <c r="B13" s="6">
        <v>1500701428299</v>
      </c>
      <c r="C13" s="6">
        <v>6714</v>
      </c>
      <c r="D13" s="6" t="s">
        <v>0</v>
      </c>
      <c r="E13" s="6" t="s">
        <v>38</v>
      </c>
      <c r="F13" s="6" t="s">
        <v>39</v>
      </c>
      <c r="H13" s="7">
        <v>1</v>
      </c>
    </row>
    <row r="14" spans="1:8" x14ac:dyDescent="0.35">
      <c r="A14" s="5">
        <v>13</v>
      </c>
      <c r="B14" s="6">
        <v>1549900796253</v>
      </c>
      <c r="C14" s="6">
        <v>6795</v>
      </c>
      <c r="D14" s="6" t="s">
        <v>0</v>
      </c>
      <c r="E14" s="6" t="s">
        <v>42</v>
      </c>
      <c r="F14" s="6" t="s">
        <v>43</v>
      </c>
      <c r="H14" s="7">
        <v>2</v>
      </c>
    </row>
    <row r="15" spans="1:8" x14ac:dyDescent="0.35">
      <c r="A15" s="5">
        <v>14</v>
      </c>
      <c r="B15" s="6">
        <v>1540301202471</v>
      </c>
      <c r="C15" s="24">
        <v>6776</v>
      </c>
      <c r="D15" s="22" t="s">
        <v>0</v>
      </c>
      <c r="E15" s="24" t="s">
        <v>848</v>
      </c>
      <c r="F15" s="24" t="s">
        <v>149</v>
      </c>
      <c r="H15" s="7">
        <v>3</v>
      </c>
    </row>
    <row r="16" spans="1:8" x14ac:dyDescent="0.35">
      <c r="A16" s="5">
        <v>15</v>
      </c>
      <c r="B16" s="6">
        <v>1549900790816</v>
      </c>
      <c r="C16" s="6">
        <v>6796</v>
      </c>
      <c r="D16" s="6" t="s">
        <v>0</v>
      </c>
      <c r="E16" s="6" t="s">
        <v>44</v>
      </c>
      <c r="F16" s="6" t="s">
        <v>45</v>
      </c>
      <c r="H16" s="7">
        <v>4</v>
      </c>
    </row>
    <row r="17" spans="1:10" x14ac:dyDescent="0.35">
      <c r="A17" s="5">
        <v>16</v>
      </c>
      <c r="B17" s="6">
        <v>1549900794889</v>
      </c>
      <c r="C17" s="6">
        <v>6841</v>
      </c>
      <c r="D17" s="6" t="s">
        <v>0</v>
      </c>
      <c r="E17" s="6" t="s">
        <v>65</v>
      </c>
      <c r="F17" s="6" t="s">
        <v>66</v>
      </c>
      <c r="H17" s="7">
        <v>5</v>
      </c>
    </row>
    <row r="18" spans="1:10" x14ac:dyDescent="0.35">
      <c r="A18" s="5">
        <v>17</v>
      </c>
      <c r="B18" s="6">
        <v>1549900802466</v>
      </c>
      <c r="C18" s="6">
        <v>6842</v>
      </c>
      <c r="D18" s="6" t="s">
        <v>0</v>
      </c>
      <c r="E18" s="6" t="s">
        <v>67</v>
      </c>
      <c r="F18" s="6" t="s">
        <v>68</v>
      </c>
      <c r="H18" s="7">
        <v>6</v>
      </c>
    </row>
    <row r="19" spans="1:10" x14ac:dyDescent="0.35">
      <c r="A19" s="5">
        <v>18</v>
      </c>
      <c r="B19" s="6">
        <v>1540301203133</v>
      </c>
      <c r="C19" s="6">
        <v>6843</v>
      </c>
      <c r="D19" s="6" t="s">
        <v>0</v>
      </c>
      <c r="E19" s="6" t="s">
        <v>69</v>
      </c>
      <c r="F19" s="6" t="s">
        <v>70</v>
      </c>
      <c r="H19" s="7">
        <v>7</v>
      </c>
    </row>
    <row r="20" spans="1:10" x14ac:dyDescent="0.35">
      <c r="A20" s="5">
        <v>19</v>
      </c>
      <c r="B20" s="6">
        <v>1101501420027</v>
      </c>
      <c r="C20" s="6">
        <v>6844</v>
      </c>
      <c r="D20" s="6" t="s">
        <v>0</v>
      </c>
      <c r="E20" s="6" t="s">
        <v>71</v>
      </c>
      <c r="F20" s="6" t="s">
        <v>72</v>
      </c>
      <c r="H20" s="7">
        <v>8</v>
      </c>
    </row>
    <row r="21" spans="1:10" x14ac:dyDescent="0.35">
      <c r="A21" s="5">
        <v>20</v>
      </c>
      <c r="B21" s="6">
        <v>1540301203974</v>
      </c>
      <c r="C21" s="6">
        <v>6845</v>
      </c>
      <c r="D21" s="6" t="s">
        <v>0</v>
      </c>
      <c r="E21" s="6" t="s">
        <v>73</v>
      </c>
      <c r="F21" s="6" t="s">
        <v>74</v>
      </c>
      <c r="H21" s="7">
        <v>9</v>
      </c>
    </row>
    <row r="22" spans="1:10" x14ac:dyDescent="0.35">
      <c r="A22" s="5">
        <v>21</v>
      </c>
      <c r="B22" s="6">
        <v>1101801644877</v>
      </c>
      <c r="C22" s="6">
        <v>6846</v>
      </c>
      <c r="D22" s="6" t="s">
        <v>0</v>
      </c>
      <c r="E22" s="6" t="s">
        <v>75</v>
      </c>
      <c r="F22" s="6" t="s">
        <v>76</v>
      </c>
      <c r="H22" s="7">
        <v>10</v>
      </c>
    </row>
    <row r="23" spans="1:10" x14ac:dyDescent="0.35">
      <c r="A23" s="5">
        <v>22</v>
      </c>
      <c r="B23" s="6">
        <v>1540301203672</v>
      </c>
      <c r="C23" s="6">
        <v>6847</v>
      </c>
      <c r="D23" s="6" t="s">
        <v>0</v>
      </c>
      <c r="E23" s="6" t="s">
        <v>77</v>
      </c>
      <c r="F23" s="6" t="s">
        <v>78</v>
      </c>
      <c r="H23" s="7">
        <v>11</v>
      </c>
      <c r="J23" s="21"/>
    </row>
    <row r="24" spans="1:10" x14ac:dyDescent="0.35">
      <c r="A24" s="5">
        <v>23</v>
      </c>
      <c r="B24" s="6">
        <v>1549900809720</v>
      </c>
      <c r="C24" s="6">
        <v>6848</v>
      </c>
      <c r="D24" s="6" t="s">
        <v>0</v>
      </c>
      <c r="E24" s="6" t="s">
        <v>79</v>
      </c>
      <c r="F24" s="6" t="s">
        <v>80</v>
      </c>
      <c r="H24" s="7">
        <v>12</v>
      </c>
    </row>
  </sheetData>
  <sortState ref="B13:F23">
    <sortCondition ref="C13:C23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zoomScale="120" zoomScaleNormal="120" workbookViewId="0">
      <selection activeCell="K10" sqref="K10"/>
    </sheetView>
  </sheetViews>
  <sheetFormatPr defaultRowHeight="21" x14ac:dyDescent="0.35"/>
  <cols>
    <col min="1" max="1" width="2.875" style="4" bestFit="1" customWidth="1"/>
    <col min="2" max="2" width="14" style="4" bestFit="1" customWidth="1"/>
    <col min="3" max="3" width="4.875" style="4" bestFit="1" customWidth="1"/>
    <col min="4" max="4" width="4.25" style="4" bestFit="1" customWidth="1"/>
    <col min="5" max="6" width="9" style="4"/>
    <col min="7" max="7" width="3.875" style="7" bestFit="1" customWidth="1"/>
    <col min="8" max="8" width="4.25" style="7" bestFit="1" customWidth="1"/>
    <col min="9" max="16384" width="9" style="4"/>
  </cols>
  <sheetData>
    <row r="1" spans="1:8" x14ac:dyDescent="0.35">
      <c r="G1" s="7" t="s">
        <v>827</v>
      </c>
      <c r="H1" s="7" t="s">
        <v>828</v>
      </c>
    </row>
    <row r="2" spans="1:8" x14ac:dyDescent="0.35">
      <c r="A2" s="5">
        <v>1</v>
      </c>
      <c r="B2" s="6">
        <v>1549900767253</v>
      </c>
      <c r="C2" s="6">
        <v>6649</v>
      </c>
      <c r="D2" s="6" t="s">
        <v>6</v>
      </c>
      <c r="E2" s="6" t="s">
        <v>83</v>
      </c>
      <c r="F2" s="6" t="s">
        <v>39</v>
      </c>
      <c r="G2" s="10">
        <v>1</v>
      </c>
      <c r="H2" s="10"/>
    </row>
    <row r="3" spans="1:8" x14ac:dyDescent="0.35">
      <c r="A3" s="5">
        <v>2</v>
      </c>
      <c r="B3" s="6">
        <v>1549900770076</v>
      </c>
      <c r="C3" s="6">
        <v>6655</v>
      </c>
      <c r="D3" s="6" t="s">
        <v>6</v>
      </c>
      <c r="E3" s="6" t="s">
        <v>84</v>
      </c>
      <c r="F3" s="6" t="s">
        <v>85</v>
      </c>
      <c r="G3" s="10">
        <v>2</v>
      </c>
      <c r="H3" s="10"/>
    </row>
    <row r="4" spans="1:8" x14ac:dyDescent="0.35">
      <c r="A4" s="5">
        <v>3</v>
      </c>
      <c r="B4" s="6">
        <v>1540301201238</v>
      </c>
      <c r="C4" s="6">
        <v>6662</v>
      </c>
      <c r="D4" s="6" t="s">
        <v>6</v>
      </c>
      <c r="E4" s="6" t="s">
        <v>86</v>
      </c>
      <c r="F4" s="6" t="s">
        <v>87</v>
      </c>
      <c r="G4" s="10">
        <v>3</v>
      </c>
      <c r="H4" s="10"/>
    </row>
    <row r="5" spans="1:8" x14ac:dyDescent="0.35">
      <c r="A5" s="5">
        <v>4</v>
      </c>
      <c r="B5" s="6">
        <v>1549100037897</v>
      </c>
      <c r="C5" s="6">
        <v>6663</v>
      </c>
      <c r="D5" s="6" t="s">
        <v>6</v>
      </c>
      <c r="E5" s="6" t="s">
        <v>88</v>
      </c>
      <c r="F5" s="6" t="s">
        <v>89</v>
      </c>
      <c r="G5" s="10">
        <v>4</v>
      </c>
      <c r="H5" s="10"/>
    </row>
    <row r="6" spans="1:8" x14ac:dyDescent="0.35">
      <c r="A6" s="5">
        <v>5</v>
      </c>
      <c r="B6" s="6">
        <v>1549100039342</v>
      </c>
      <c r="C6" s="6">
        <v>6762</v>
      </c>
      <c r="D6" s="6" t="s">
        <v>6</v>
      </c>
      <c r="E6" s="6" t="s">
        <v>90</v>
      </c>
      <c r="F6" s="6" t="s">
        <v>91</v>
      </c>
      <c r="G6" s="10">
        <v>5</v>
      </c>
      <c r="H6" s="10"/>
    </row>
    <row r="7" spans="1:8" x14ac:dyDescent="0.35">
      <c r="A7" s="5">
        <v>6</v>
      </c>
      <c r="B7" s="6">
        <v>1103101046987</v>
      </c>
      <c r="C7" s="6">
        <v>6764</v>
      </c>
      <c r="D7" s="6" t="s">
        <v>6</v>
      </c>
      <c r="E7" s="6" t="s">
        <v>92</v>
      </c>
      <c r="F7" s="6" t="s">
        <v>93</v>
      </c>
      <c r="G7" s="10">
        <v>6</v>
      </c>
      <c r="H7" s="10"/>
    </row>
    <row r="8" spans="1:8" x14ac:dyDescent="0.35">
      <c r="A8" s="5">
        <v>7</v>
      </c>
      <c r="B8" s="6">
        <v>1601101436118</v>
      </c>
      <c r="C8" s="6">
        <v>6765</v>
      </c>
      <c r="D8" s="6" t="s">
        <v>6</v>
      </c>
      <c r="E8" s="6" t="s">
        <v>94</v>
      </c>
      <c r="F8" s="6" t="s">
        <v>95</v>
      </c>
      <c r="G8" s="10">
        <v>7</v>
      </c>
      <c r="H8" s="10"/>
    </row>
    <row r="9" spans="1:8" x14ac:dyDescent="0.35">
      <c r="A9" s="5">
        <v>8</v>
      </c>
      <c r="B9" s="6">
        <v>1540301201955</v>
      </c>
      <c r="C9" s="6">
        <v>6766</v>
      </c>
      <c r="D9" s="6" t="s">
        <v>6</v>
      </c>
      <c r="E9" s="6" t="s">
        <v>96</v>
      </c>
      <c r="F9" s="6" t="s">
        <v>97</v>
      </c>
      <c r="G9" s="10">
        <v>8</v>
      </c>
      <c r="H9" s="10"/>
    </row>
    <row r="10" spans="1:8" x14ac:dyDescent="0.35">
      <c r="A10" s="5">
        <v>9</v>
      </c>
      <c r="B10" s="6">
        <v>1130100074135</v>
      </c>
      <c r="C10" s="6">
        <v>6767</v>
      </c>
      <c r="D10" s="6" t="s">
        <v>6</v>
      </c>
      <c r="E10" s="6" t="s">
        <v>98</v>
      </c>
      <c r="F10" s="6" t="s">
        <v>99</v>
      </c>
      <c r="G10" s="10">
        <v>9</v>
      </c>
      <c r="H10" s="10"/>
    </row>
    <row r="11" spans="1:8" x14ac:dyDescent="0.35">
      <c r="A11" s="5">
        <v>10</v>
      </c>
      <c r="B11" s="6">
        <v>1540301202455</v>
      </c>
      <c r="C11" s="6">
        <v>6780</v>
      </c>
      <c r="D11" s="6" t="s">
        <v>6</v>
      </c>
      <c r="E11" s="6" t="s">
        <v>104</v>
      </c>
      <c r="F11" s="6" t="s">
        <v>105</v>
      </c>
      <c r="G11" s="10">
        <v>10</v>
      </c>
      <c r="H11" s="10"/>
    </row>
    <row r="12" spans="1:8" x14ac:dyDescent="0.35">
      <c r="A12" s="5">
        <v>11</v>
      </c>
      <c r="B12" s="6">
        <v>1102900158238</v>
      </c>
      <c r="C12" s="6">
        <v>6782</v>
      </c>
      <c r="D12" s="6" t="s">
        <v>6</v>
      </c>
      <c r="E12" s="6" t="s">
        <v>106</v>
      </c>
      <c r="F12" s="6" t="s">
        <v>107</v>
      </c>
      <c r="G12" s="10">
        <v>11</v>
      </c>
      <c r="H12" s="10"/>
    </row>
    <row r="13" spans="1:8" x14ac:dyDescent="0.35">
      <c r="A13" s="5">
        <v>12</v>
      </c>
      <c r="B13" s="6">
        <v>1549100039580</v>
      </c>
      <c r="C13" s="6">
        <v>6783</v>
      </c>
      <c r="D13" s="6" t="s">
        <v>6</v>
      </c>
      <c r="E13" s="6" t="s">
        <v>108</v>
      </c>
      <c r="F13" s="6" t="s">
        <v>109</v>
      </c>
      <c r="G13" s="10">
        <v>12</v>
      </c>
      <c r="H13" s="10"/>
    </row>
    <row r="14" spans="1:8" x14ac:dyDescent="0.35">
      <c r="A14" s="5">
        <v>13</v>
      </c>
      <c r="B14" s="6">
        <v>1539901031439</v>
      </c>
      <c r="C14" s="6">
        <v>6784</v>
      </c>
      <c r="D14" s="6" t="s">
        <v>6</v>
      </c>
      <c r="E14" s="6" t="s">
        <v>110</v>
      </c>
      <c r="F14" s="6" t="s">
        <v>111</v>
      </c>
      <c r="G14" s="10">
        <v>13</v>
      </c>
      <c r="H14" s="10"/>
    </row>
    <row r="15" spans="1:8" x14ac:dyDescent="0.35">
      <c r="A15" s="5">
        <v>14</v>
      </c>
      <c r="B15" s="6">
        <v>1209601586608</v>
      </c>
      <c r="C15" s="6">
        <v>6799</v>
      </c>
      <c r="D15" s="6" t="s">
        <v>6</v>
      </c>
      <c r="E15" s="6" t="s">
        <v>116</v>
      </c>
      <c r="F15" s="6" t="s">
        <v>117</v>
      </c>
      <c r="G15" s="10">
        <v>14</v>
      </c>
      <c r="H15" s="10"/>
    </row>
    <row r="16" spans="1:8" x14ac:dyDescent="0.35">
      <c r="A16" s="5">
        <v>15</v>
      </c>
      <c r="B16" s="6">
        <v>1540301200983</v>
      </c>
      <c r="C16" s="6">
        <v>6610</v>
      </c>
      <c r="D16" s="6" t="s">
        <v>0</v>
      </c>
      <c r="E16" s="6" t="s">
        <v>81</v>
      </c>
      <c r="F16" s="6" t="s">
        <v>82</v>
      </c>
      <c r="G16" s="10"/>
      <c r="H16" s="10">
        <v>1</v>
      </c>
    </row>
    <row r="17" spans="1:8" x14ac:dyDescent="0.35">
      <c r="A17" s="5">
        <v>16</v>
      </c>
      <c r="B17" s="6">
        <v>1549900766834</v>
      </c>
      <c r="C17" s="6">
        <v>6777</v>
      </c>
      <c r="D17" s="6" t="s">
        <v>0</v>
      </c>
      <c r="E17" s="6" t="s">
        <v>100</v>
      </c>
      <c r="F17" s="6" t="s">
        <v>101</v>
      </c>
      <c r="G17" s="10"/>
      <c r="H17" s="10">
        <v>2</v>
      </c>
    </row>
    <row r="18" spans="1:8" x14ac:dyDescent="0.35">
      <c r="A18" s="5">
        <v>17</v>
      </c>
      <c r="B18" s="6">
        <v>1549900767296</v>
      </c>
      <c r="C18" s="6">
        <v>6778</v>
      </c>
      <c r="D18" s="6" t="s">
        <v>0</v>
      </c>
      <c r="E18" s="6" t="s">
        <v>102</v>
      </c>
      <c r="F18" s="6" t="s">
        <v>103</v>
      </c>
      <c r="G18" s="10"/>
      <c r="H18" s="10">
        <v>3</v>
      </c>
    </row>
    <row r="19" spans="1:8" x14ac:dyDescent="0.35">
      <c r="A19" s="5">
        <v>18</v>
      </c>
      <c r="B19" s="6">
        <v>1549900772427</v>
      </c>
      <c r="C19" s="6">
        <v>6790</v>
      </c>
      <c r="D19" s="6" t="s">
        <v>0</v>
      </c>
      <c r="E19" s="6" t="s">
        <v>112</v>
      </c>
      <c r="F19" s="6" t="s">
        <v>113</v>
      </c>
      <c r="G19" s="10"/>
      <c r="H19" s="10">
        <v>4</v>
      </c>
    </row>
    <row r="20" spans="1:8" x14ac:dyDescent="0.35">
      <c r="A20" s="5">
        <v>19</v>
      </c>
      <c r="B20" s="6">
        <v>1100201973895</v>
      </c>
      <c r="C20" s="6">
        <v>6794</v>
      </c>
      <c r="D20" s="6" t="s">
        <v>0</v>
      </c>
      <c r="E20" s="6" t="s">
        <v>114</v>
      </c>
      <c r="F20" s="6" t="s">
        <v>115</v>
      </c>
      <c r="G20" s="10"/>
      <c r="H20" s="10">
        <v>5</v>
      </c>
    </row>
  </sheetData>
  <sortState ref="B17:F21">
    <sortCondition ref="C17:C21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activeCell="J14" sqref="J14"/>
    </sheetView>
  </sheetViews>
  <sheetFormatPr defaultRowHeight="21" x14ac:dyDescent="0.35"/>
  <cols>
    <col min="1" max="1" width="2.875" style="4" bestFit="1" customWidth="1"/>
    <col min="2" max="2" width="14" style="4" bestFit="1" customWidth="1"/>
    <col min="3" max="3" width="4.875" style="4" bestFit="1" customWidth="1"/>
    <col min="4" max="4" width="4" style="4" bestFit="1" customWidth="1"/>
    <col min="5" max="5" width="9.375" style="4" bestFit="1" customWidth="1"/>
    <col min="6" max="6" width="11.375" style="4" bestFit="1" customWidth="1"/>
    <col min="7" max="7" width="3.75" style="7" bestFit="1" customWidth="1"/>
    <col min="8" max="8" width="4.125" style="4" bestFit="1" customWidth="1"/>
    <col min="9" max="16384" width="9" style="4"/>
  </cols>
  <sheetData>
    <row r="1" spans="1:8" x14ac:dyDescent="0.35">
      <c r="G1" s="7" t="s">
        <v>827</v>
      </c>
      <c r="H1" s="7" t="s">
        <v>828</v>
      </c>
    </row>
    <row r="2" spans="1:8" x14ac:dyDescent="0.35">
      <c r="A2" s="5">
        <v>1</v>
      </c>
      <c r="B2" s="6">
        <v>1540301201858</v>
      </c>
      <c r="C2" s="6">
        <v>6761</v>
      </c>
      <c r="D2" s="6" t="s">
        <v>6</v>
      </c>
      <c r="E2" s="6" t="s">
        <v>124</v>
      </c>
      <c r="F2" s="6" t="s">
        <v>113</v>
      </c>
      <c r="G2" s="10">
        <v>1</v>
      </c>
      <c r="H2" s="5"/>
    </row>
    <row r="3" spans="1:8" x14ac:dyDescent="0.35">
      <c r="A3" s="5">
        <v>2</v>
      </c>
      <c r="B3" s="6">
        <v>1579901341748</v>
      </c>
      <c r="C3" s="6">
        <v>6768</v>
      </c>
      <c r="D3" s="6" t="s">
        <v>6</v>
      </c>
      <c r="E3" s="6" t="s">
        <v>125</v>
      </c>
      <c r="F3" s="6" t="s">
        <v>126</v>
      </c>
      <c r="G3" s="10">
        <v>2</v>
      </c>
      <c r="H3" s="5"/>
    </row>
    <row r="4" spans="1:8" x14ac:dyDescent="0.35">
      <c r="A4" s="5">
        <v>3</v>
      </c>
      <c r="B4" s="6">
        <v>1549100037820</v>
      </c>
      <c r="C4" s="6">
        <v>6769</v>
      </c>
      <c r="D4" s="6" t="s">
        <v>6</v>
      </c>
      <c r="E4" s="6" t="s">
        <v>127</v>
      </c>
      <c r="F4" s="6" t="s">
        <v>128</v>
      </c>
      <c r="G4" s="10">
        <v>3</v>
      </c>
      <c r="H4" s="5"/>
    </row>
    <row r="5" spans="1:8" x14ac:dyDescent="0.35">
      <c r="A5" s="5">
        <v>4</v>
      </c>
      <c r="B5" s="6">
        <v>1104400046149</v>
      </c>
      <c r="C5" s="6">
        <v>6770</v>
      </c>
      <c r="D5" s="6" t="s">
        <v>6</v>
      </c>
      <c r="E5" s="6" t="s">
        <v>129</v>
      </c>
      <c r="F5" s="6" t="s">
        <v>130</v>
      </c>
      <c r="G5" s="10">
        <v>4</v>
      </c>
      <c r="H5" s="5"/>
    </row>
    <row r="6" spans="1:8" x14ac:dyDescent="0.35">
      <c r="A6" s="5">
        <v>5</v>
      </c>
      <c r="B6" s="6">
        <v>1540301201360</v>
      </c>
      <c r="C6" s="6">
        <v>6781</v>
      </c>
      <c r="D6" s="6" t="s">
        <v>6</v>
      </c>
      <c r="E6" s="6" t="s">
        <v>137</v>
      </c>
      <c r="F6" s="6" t="s">
        <v>138</v>
      </c>
      <c r="G6" s="10">
        <v>5</v>
      </c>
      <c r="H6" s="5"/>
    </row>
    <row r="7" spans="1:8" x14ac:dyDescent="0.35">
      <c r="A7" s="5">
        <v>6</v>
      </c>
      <c r="B7" s="6">
        <v>1540301201904</v>
      </c>
      <c r="C7" s="6">
        <v>6785</v>
      </c>
      <c r="D7" s="6" t="s">
        <v>6</v>
      </c>
      <c r="E7" s="6" t="s">
        <v>139</v>
      </c>
      <c r="F7" s="6" t="s">
        <v>140</v>
      </c>
      <c r="G7" s="10">
        <v>6</v>
      </c>
      <c r="H7" s="5"/>
    </row>
    <row r="8" spans="1:8" x14ac:dyDescent="0.35">
      <c r="A8" s="5">
        <v>7</v>
      </c>
      <c r="B8" s="6">
        <v>1540301202561</v>
      </c>
      <c r="C8" s="6">
        <v>6786</v>
      </c>
      <c r="D8" s="6" t="s">
        <v>6</v>
      </c>
      <c r="E8" s="6" t="s">
        <v>141</v>
      </c>
      <c r="F8" s="6" t="s">
        <v>16</v>
      </c>
      <c r="G8" s="10">
        <v>7</v>
      </c>
      <c r="H8" s="5"/>
    </row>
    <row r="9" spans="1:8" x14ac:dyDescent="0.35">
      <c r="A9" s="5">
        <v>8</v>
      </c>
      <c r="B9" s="6">
        <v>1209702459172</v>
      </c>
      <c r="C9" s="6">
        <v>6877</v>
      </c>
      <c r="D9" s="6" t="s">
        <v>6</v>
      </c>
      <c r="E9" s="6" t="s">
        <v>150</v>
      </c>
      <c r="F9" s="6" t="s">
        <v>151</v>
      </c>
      <c r="G9" s="10">
        <v>8</v>
      </c>
      <c r="H9" s="5"/>
    </row>
    <row r="10" spans="1:8" x14ac:dyDescent="0.35">
      <c r="A10" s="5">
        <v>9</v>
      </c>
      <c r="B10" s="6">
        <v>1549900766753</v>
      </c>
      <c r="C10" s="6">
        <v>6656</v>
      </c>
      <c r="D10" s="6" t="s">
        <v>0</v>
      </c>
      <c r="E10" s="6" t="s">
        <v>118</v>
      </c>
      <c r="F10" s="6" t="s">
        <v>119</v>
      </c>
      <c r="G10" s="10"/>
      <c r="H10" s="5">
        <v>1</v>
      </c>
    </row>
    <row r="11" spans="1:8" x14ac:dyDescent="0.35">
      <c r="A11" s="5">
        <v>10</v>
      </c>
      <c r="B11" s="6">
        <v>1540301200631</v>
      </c>
      <c r="C11" s="6">
        <v>6657</v>
      </c>
      <c r="D11" s="6" t="s">
        <v>0</v>
      </c>
      <c r="E11" s="6" t="s">
        <v>120</v>
      </c>
      <c r="F11" s="6" t="s">
        <v>121</v>
      </c>
      <c r="G11" s="10"/>
      <c r="H11" s="5">
        <v>2</v>
      </c>
    </row>
    <row r="12" spans="1:8" x14ac:dyDescent="0.35">
      <c r="A12" s="5">
        <v>11</v>
      </c>
      <c r="B12" s="6">
        <v>1549900770424</v>
      </c>
      <c r="C12" s="6">
        <v>6673</v>
      </c>
      <c r="D12" s="6" t="s">
        <v>0</v>
      </c>
      <c r="E12" s="6" t="s">
        <v>122</v>
      </c>
      <c r="F12" s="6" t="s">
        <v>123</v>
      </c>
      <c r="G12" s="10"/>
      <c r="H12" s="5">
        <v>3</v>
      </c>
    </row>
    <row r="13" spans="1:8" x14ac:dyDescent="0.35">
      <c r="A13" s="5">
        <v>12</v>
      </c>
      <c r="B13" s="6">
        <v>1549900793947</v>
      </c>
      <c r="C13" s="6">
        <v>6772</v>
      </c>
      <c r="D13" s="6" t="s">
        <v>0</v>
      </c>
      <c r="E13" s="6" t="s">
        <v>131</v>
      </c>
      <c r="F13" s="6" t="s">
        <v>132</v>
      </c>
      <c r="G13" s="10"/>
      <c r="H13" s="5">
        <v>4</v>
      </c>
    </row>
    <row r="14" spans="1:8" x14ac:dyDescent="0.35">
      <c r="A14" s="5">
        <v>13</v>
      </c>
      <c r="B14" s="6">
        <v>1209702441150</v>
      </c>
      <c r="C14" s="6">
        <v>6774</v>
      </c>
      <c r="D14" s="6" t="s">
        <v>0</v>
      </c>
      <c r="E14" s="6" t="s">
        <v>133</v>
      </c>
      <c r="F14" s="6" t="s">
        <v>134</v>
      </c>
      <c r="G14" s="10"/>
      <c r="H14" s="5">
        <v>5</v>
      </c>
    </row>
    <row r="15" spans="1:8" x14ac:dyDescent="0.35">
      <c r="A15" s="5">
        <v>14</v>
      </c>
      <c r="B15" s="6">
        <v>1139900579795</v>
      </c>
      <c r="C15" s="6">
        <v>6775</v>
      </c>
      <c r="D15" s="6" t="s">
        <v>0</v>
      </c>
      <c r="E15" s="6" t="s">
        <v>135</v>
      </c>
      <c r="F15" s="6" t="s">
        <v>136</v>
      </c>
      <c r="G15" s="10"/>
      <c r="H15" s="5">
        <v>6</v>
      </c>
    </row>
    <row r="16" spans="1:8" x14ac:dyDescent="0.35">
      <c r="A16" s="5">
        <v>15</v>
      </c>
      <c r="B16" s="6">
        <v>1540301202358</v>
      </c>
      <c r="C16" s="6">
        <v>6789</v>
      </c>
      <c r="D16" s="6" t="s">
        <v>0</v>
      </c>
      <c r="E16" s="6" t="s">
        <v>142</v>
      </c>
      <c r="F16" s="6" t="s">
        <v>143</v>
      </c>
      <c r="G16" s="10"/>
      <c r="H16" s="5">
        <v>7</v>
      </c>
    </row>
    <row r="17" spans="1:8" x14ac:dyDescent="0.35">
      <c r="A17" s="5">
        <v>16</v>
      </c>
      <c r="B17" s="6">
        <v>1819900670214</v>
      </c>
      <c r="C17" s="6">
        <v>6791</v>
      </c>
      <c r="D17" s="6" t="s">
        <v>0</v>
      </c>
      <c r="E17" s="6" t="s">
        <v>144</v>
      </c>
      <c r="F17" s="6" t="s">
        <v>145</v>
      </c>
      <c r="G17" s="10"/>
      <c r="H17" s="5">
        <v>8</v>
      </c>
    </row>
    <row r="18" spans="1:8" x14ac:dyDescent="0.35">
      <c r="A18" s="5">
        <v>17</v>
      </c>
      <c r="B18" s="6">
        <v>1549900780454</v>
      </c>
      <c r="C18" s="6">
        <v>6792</v>
      </c>
      <c r="D18" s="6" t="s">
        <v>0</v>
      </c>
      <c r="E18" s="6" t="s">
        <v>146</v>
      </c>
      <c r="F18" s="6" t="s">
        <v>147</v>
      </c>
      <c r="G18" s="10"/>
      <c r="H18" s="5">
        <v>9</v>
      </c>
    </row>
    <row r="19" spans="1:8" x14ac:dyDescent="0.35">
      <c r="A19" s="5">
        <v>18</v>
      </c>
      <c r="B19" s="6">
        <v>1101801574372</v>
      </c>
      <c r="C19" s="6">
        <v>6793</v>
      </c>
      <c r="D19" s="6" t="s">
        <v>0</v>
      </c>
      <c r="E19" s="6" t="s">
        <v>148</v>
      </c>
      <c r="F19" s="6" t="s">
        <v>149</v>
      </c>
      <c r="G19" s="10"/>
      <c r="H19" s="5">
        <v>10</v>
      </c>
    </row>
  </sheetData>
  <sortState ref="B2:F9">
    <sortCondition ref="C2:C9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3"/>
  <sheetViews>
    <sheetView topLeftCell="A10" zoomScaleNormal="100" workbookViewId="0">
      <selection activeCell="J26" sqref="J26"/>
    </sheetView>
  </sheetViews>
  <sheetFormatPr defaultRowHeight="15" x14ac:dyDescent="0.25"/>
  <cols>
    <col min="1" max="1" width="2.625" style="3" customWidth="1"/>
    <col min="2" max="2" width="15.875" style="3" bestFit="1" customWidth="1"/>
    <col min="3" max="3" width="5.625" style="3" bestFit="1" customWidth="1"/>
    <col min="4" max="5" width="9" style="3"/>
    <col min="6" max="6" width="12" style="3" customWidth="1"/>
    <col min="7" max="7" width="3.75" style="9" bestFit="1" customWidth="1"/>
    <col min="8" max="8" width="4.25" style="9" bestFit="1" customWidth="1"/>
    <col min="9" max="16384" width="9" style="3"/>
  </cols>
  <sheetData>
    <row r="2" spans="1:8" ht="21" x14ac:dyDescent="0.35">
      <c r="G2" s="7" t="s">
        <v>827</v>
      </c>
      <c r="H2" s="7" t="s">
        <v>828</v>
      </c>
    </row>
    <row r="3" spans="1:8" ht="21" x14ac:dyDescent="0.25">
      <c r="A3" s="3">
        <v>1</v>
      </c>
      <c r="B3" s="6">
        <v>1549900739381</v>
      </c>
      <c r="C3" s="6">
        <v>6566</v>
      </c>
      <c r="D3" s="6" t="s">
        <v>6</v>
      </c>
      <c r="E3" s="6" t="s">
        <v>152</v>
      </c>
      <c r="F3" s="6" t="s">
        <v>153</v>
      </c>
      <c r="G3" s="9">
        <v>1</v>
      </c>
    </row>
    <row r="4" spans="1:8" ht="21" x14ac:dyDescent="0.25">
      <c r="A4" s="3">
        <v>2</v>
      </c>
      <c r="B4" s="6">
        <v>1549900751209</v>
      </c>
      <c r="C4" s="6">
        <v>6646</v>
      </c>
      <c r="D4" s="6" t="s">
        <v>6</v>
      </c>
      <c r="E4" s="6" t="s">
        <v>155</v>
      </c>
      <c r="F4" s="6" t="s">
        <v>156</v>
      </c>
      <c r="G4" s="9">
        <v>2</v>
      </c>
    </row>
    <row r="5" spans="1:8" ht="21" x14ac:dyDescent="0.25">
      <c r="A5" s="3">
        <v>3</v>
      </c>
      <c r="B5" s="6">
        <v>1120300186654</v>
      </c>
      <c r="C5" s="6">
        <v>6650</v>
      </c>
      <c r="D5" s="6" t="s">
        <v>6</v>
      </c>
      <c r="E5" s="6" t="s">
        <v>157</v>
      </c>
      <c r="F5" s="6" t="s">
        <v>158</v>
      </c>
      <c r="G5" s="9">
        <v>3</v>
      </c>
    </row>
    <row r="6" spans="1:8" ht="21" x14ac:dyDescent="0.25">
      <c r="A6" s="3">
        <v>4</v>
      </c>
      <c r="B6" s="6">
        <v>1549900758785</v>
      </c>
      <c r="C6" s="6">
        <v>6659</v>
      </c>
      <c r="D6" s="6" t="s">
        <v>6</v>
      </c>
      <c r="E6" s="6" t="s">
        <v>161</v>
      </c>
      <c r="F6" s="6" t="s">
        <v>162</v>
      </c>
      <c r="G6" s="9">
        <v>4</v>
      </c>
    </row>
    <row r="7" spans="1:8" ht="21" x14ac:dyDescent="0.25">
      <c r="A7" s="3">
        <v>5</v>
      </c>
      <c r="B7" s="6">
        <v>1103704302314</v>
      </c>
      <c r="C7" s="6">
        <v>6666</v>
      </c>
      <c r="D7" s="6" t="s">
        <v>6</v>
      </c>
      <c r="E7" s="6" t="s">
        <v>163</v>
      </c>
      <c r="F7" s="6" t="s">
        <v>164</v>
      </c>
      <c r="G7" s="9">
        <v>5</v>
      </c>
    </row>
    <row r="8" spans="1:8" ht="21" x14ac:dyDescent="0.25">
      <c r="A8" s="3">
        <v>6</v>
      </c>
      <c r="B8" s="6">
        <v>1540301198741</v>
      </c>
      <c r="C8" s="6">
        <v>6667</v>
      </c>
      <c r="D8" s="6" t="s">
        <v>6</v>
      </c>
      <c r="E8" s="6" t="s">
        <v>165</v>
      </c>
      <c r="F8" s="6" t="s">
        <v>166</v>
      </c>
      <c r="G8" s="9">
        <v>6</v>
      </c>
    </row>
    <row r="9" spans="1:8" ht="21" x14ac:dyDescent="0.25">
      <c r="A9" s="3">
        <v>7</v>
      </c>
      <c r="B9" s="6">
        <v>1839400035404</v>
      </c>
      <c r="C9" s="6">
        <v>6803</v>
      </c>
      <c r="D9" s="6" t="s">
        <v>6</v>
      </c>
      <c r="E9" s="6" t="s">
        <v>171</v>
      </c>
      <c r="F9" s="6" t="s">
        <v>22</v>
      </c>
      <c r="G9" s="9">
        <v>7</v>
      </c>
    </row>
    <row r="10" spans="1:8" ht="21" x14ac:dyDescent="0.25">
      <c r="A10" s="3">
        <v>8</v>
      </c>
      <c r="B10" s="6">
        <v>1510101528381</v>
      </c>
      <c r="C10" s="6">
        <v>6812</v>
      </c>
      <c r="D10" s="6" t="s">
        <v>6</v>
      </c>
      <c r="E10" s="6" t="s">
        <v>172</v>
      </c>
      <c r="F10" s="6" t="s">
        <v>173</v>
      </c>
      <c r="G10" s="9">
        <v>8</v>
      </c>
    </row>
    <row r="11" spans="1:8" ht="21" x14ac:dyDescent="0.25">
      <c r="A11" s="3">
        <v>9</v>
      </c>
      <c r="B11" s="6">
        <v>1103200138596</v>
      </c>
      <c r="C11" s="6">
        <v>6881</v>
      </c>
      <c r="D11" s="6" t="s">
        <v>6</v>
      </c>
      <c r="E11" s="6" t="s">
        <v>174</v>
      </c>
      <c r="F11" s="6" t="s">
        <v>175</v>
      </c>
      <c r="G11" s="9">
        <v>9</v>
      </c>
    </row>
    <row r="12" spans="1:8" ht="21" x14ac:dyDescent="0.25">
      <c r="A12" s="3">
        <v>10</v>
      </c>
      <c r="B12" s="6">
        <v>1209702430565</v>
      </c>
      <c r="C12" s="6">
        <v>6882</v>
      </c>
      <c r="D12" s="6" t="s">
        <v>6</v>
      </c>
      <c r="E12" s="6" t="s">
        <v>176</v>
      </c>
      <c r="F12" s="6" t="s">
        <v>177</v>
      </c>
      <c r="G12" s="9">
        <v>10</v>
      </c>
    </row>
    <row r="13" spans="1:8" ht="21" x14ac:dyDescent="0.25">
      <c r="A13" s="3">
        <v>11</v>
      </c>
      <c r="B13" s="6">
        <v>1549900739152</v>
      </c>
      <c r="C13" s="6">
        <v>6883</v>
      </c>
      <c r="D13" s="6" t="s">
        <v>6</v>
      </c>
      <c r="E13" s="6" t="s">
        <v>178</v>
      </c>
      <c r="F13" s="6" t="s">
        <v>179</v>
      </c>
      <c r="G13" s="9">
        <v>11</v>
      </c>
    </row>
    <row r="14" spans="1:8" ht="21" x14ac:dyDescent="0.25">
      <c r="A14" s="3">
        <v>12</v>
      </c>
      <c r="B14" s="6">
        <v>1549900754526</v>
      </c>
      <c r="C14" s="6">
        <v>6884</v>
      </c>
      <c r="D14" s="6" t="s">
        <v>6</v>
      </c>
      <c r="E14" s="6" t="s">
        <v>180</v>
      </c>
      <c r="F14" s="6" t="s">
        <v>181</v>
      </c>
      <c r="G14" s="9">
        <v>12</v>
      </c>
    </row>
    <row r="15" spans="1:8" ht="21" x14ac:dyDescent="0.25">
      <c r="A15" s="3">
        <v>13</v>
      </c>
      <c r="B15" s="6">
        <v>1540301200061</v>
      </c>
      <c r="C15" s="6">
        <v>6885</v>
      </c>
      <c r="D15" s="6" t="s">
        <v>6</v>
      </c>
      <c r="E15" s="6" t="s">
        <v>182</v>
      </c>
      <c r="F15" s="6" t="s">
        <v>183</v>
      </c>
      <c r="G15" s="9">
        <v>13</v>
      </c>
    </row>
    <row r="16" spans="1:8" ht="21" x14ac:dyDescent="0.25">
      <c r="A16" s="3">
        <v>14</v>
      </c>
      <c r="B16" s="6">
        <v>1549900758891</v>
      </c>
      <c r="C16" s="6">
        <v>6886</v>
      </c>
      <c r="D16" s="6" t="s">
        <v>6</v>
      </c>
      <c r="E16" s="6" t="s">
        <v>184</v>
      </c>
      <c r="F16" s="6" t="s">
        <v>185</v>
      </c>
      <c r="G16" s="9">
        <v>14</v>
      </c>
    </row>
    <row r="17" spans="1:8" ht="21" x14ac:dyDescent="0.25">
      <c r="A17" s="3">
        <v>15</v>
      </c>
      <c r="B17" s="6">
        <v>1548800034890</v>
      </c>
      <c r="C17" s="6">
        <v>6887</v>
      </c>
      <c r="D17" s="6" t="s">
        <v>6</v>
      </c>
      <c r="E17" s="6" t="s">
        <v>186</v>
      </c>
      <c r="F17" s="6" t="s">
        <v>187</v>
      </c>
      <c r="G17" s="9">
        <v>15</v>
      </c>
    </row>
    <row r="18" spans="1:8" ht="21" x14ac:dyDescent="0.25">
      <c r="A18" s="3">
        <v>16</v>
      </c>
      <c r="B18" s="6">
        <v>1549900754984</v>
      </c>
      <c r="C18" s="6">
        <v>6888</v>
      </c>
      <c r="D18" s="6" t="s">
        <v>6</v>
      </c>
      <c r="E18" s="6" t="s">
        <v>188</v>
      </c>
      <c r="F18" s="6" t="s">
        <v>189</v>
      </c>
      <c r="G18" s="9">
        <v>16</v>
      </c>
    </row>
    <row r="19" spans="1:8" ht="21" x14ac:dyDescent="0.25">
      <c r="A19" s="3">
        <v>17</v>
      </c>
      <c r="B19" s="6">
        <v>1549900753554</v>
      </c>
      <c r="C19" s="6">
        <v>6890</v>
      </c>
      <c r="D19" s="6" t="s">
        <v>6</v>
      </c>
      <c r="E19" s="6" t="s">
        <v>190</v>
      </c>
      <c r="F19" s="6" t="s">
        <v>191</v>
      </c>
      <c r="G19" s="9">
        <v>17</v>
      </c>
    </row>
    <row r="20" spans="1:8" ht="21" customHeight="1" x14ac:dyDescent="0.25">
      <c r="A20" s="3">
        <v>18</v>
      </c>
      <c r="B20" s="6">
        <v>1749901150819</v>
      </c>
      <c r="C20" s="6">
        <v>6591</v>
      </c>
      <c r="D20" s="6" t="s">
        <v>0</v>
      </c>
      <c r="E20" s="6" t="s">
        <v>42</v>
      </c>
      <c r="F20" s="6" t="s">
        <v>154</v>
      </c>
      <c r="H20" s="9">
        <v>1</v>
      </c>
    </row>
    <row r="21" spans="1:8" ht="21" customHeight="1" x14ac:dyDescent="0.25">
      <c r="A21" s="3">
        <v>19</v>
      </c>
      <c r="B21" s="6">
        <v>1540301198661</v>
      </c>
      <c r="C21" s="6">
        <v>6658</v>
      </c>
      <c r="D21" s="6" t="s">
        <v>0</v>
      </c>
      <c r="E21" s="6" t="s">
        <v>159</v>
      </c>
      <c r="F21" s="6" t="s">
        <v>160</v>
      </c>
      <c r="H21" s="9">
        <v>2</v>
      </c>
    </row>
    <row r="22" spans="1:8" ht="21" customHeight="1" x14ac:dyDescent="0.25">
      <c r="A22" s="3">
        <v>20</v>
      </c>
      <c r="B22" s="6">
        <v>1549900761352</v>
      </c>
      <c r="C22" s="6">
        <v>6734</v>
      </c>
      <c r="D22" s="6" t="s">
        <v>0</v>
      </c>
      <c r="E22" s="6" t="s">
        <v>167</v>
      </c>
      <c r="F22" s="6" t="s">
        <v>168</v>
      </c>
      <c r="H22" s="9">
        <v>3</v>
      </c>
    </row>
    <row r="23" spans="1:8" ht="21" customHeight="1" x14ac:dyDescent="0.25">
      <c r="A23" s="3">
        <v>21</v>
      </c>
      <c r="B23" s="6">
        <v>1549900764751</v>
      </c>
      <c r="C23" s="6">
        <v>6800</v>
      </c>
      <c r="D23" s="6" t="s">
        <v>0</v>
      </c>
      <c r="E23" s="6" t="s">
        <v>169</v>
      </c>
      <c r="F23" s="6" t="s">
        <v>170</v>
      </c>
      <c r="H23" s="9">
        <v>4</v>
      </c>
    </row>
    <row r="24" spans="1:8" ht="21" customHeight="1" x14ac:dyDescent="0.25">
      <c r="A24" s="3">
        <v>22</v>
      </c>
      <c r="B24" s="6">
        <v>1549900755468</v>
      </c>
      <c r="C24" s="6">
        <v>6891</v>
      </c>
      <c r="D24" s="6" t="s">
        <v>0</v>
      </c>
      <c r="E24" s="6" t="s">
        <v>192</v>
      </c>
      <c r="F24" s="6" t="s">
        <v>193</v>
      </c>
      <c r="H24" s="9">
        <v>5</v>
      </c>
    </row>
    <row r="25" spans="1:8" ht="21" customHeight="1" x14ac:dyDescent="0.25">
      <c r="A25" s="3">
        <v>23</v>
      </c>
      <c r="B25" s="6">
        <v>1549900746299</v>
      </c>
      <c r="C25" s="6">
        <v>6892</v>
      </c>
      <c r="D25" s="6" t="s">
        <v>0</v>
      </c>
      <c r="E25" s="6" t="s">
        <v>194</v>
      </c>
      <c r="F25" s="6" t="s">
        <v>195</v>
      </c>
      <c r="H25" s="9">
        <v>6</v>
      </c>
    </row>
    <row r="26" spans="1:8" ht="21" customHeight="1" x14ac:dyDescent="0.25">
      <c r="A26" s="3">
        <v>24</v>
      </c>
      <c r="B26" s="6">
        <v>1249900885011</v>
      </c>
      <c r="C26" s="6">
        <v>6893</v>
      </c>
      <c r="D26" s="6" t="s">
        <v>0</v>
      </c>
      <c r="E26" s="6" t="s">
        <v>196</v>
      </c>
      <c r="F26" s="6" t="s">
        <v>197</v>
      </c>
      <c r="H26" s="9">
        <v>7</v>
      </c>
    </row>
    <row r="27" spans="1:8" ht="21" customHeight="1" x14ac:dyDescent="0.25">
      <c r="A27" s="3">
        <v>25</v>
      </c>
      <c r="B27" s="6">
        <v>1129701409610</v>
      </c>
      <c r="C27" s="6">
        <v>6894</v>
      </c>
      <c r="D27" s="6" t="s">
        <v>0</v>
      </c>
      <c r="E27" s="6" t="s">
        <v>198</v>
      </c>
      <c r="F27" s="6" t="s">
        <v>199</v>
      </c>
      <c r="H27" s="9">
        <v>8</v>
      </c>
    </row>
    <row r="28" spans="1:8" ht="21" customHeight="1" x14ac:dyDescent="0.25">
      <c r="A28" s="3">
        <v>26</v>
      </c>
      <c r="B28" s="6">
        <v>1548800034237</v>
      </c>
      <c r="C28" s="6">
        <v>6895</v>
      </c>
      <c r="D28" s="6" t="s">
        <v>0</v>
      </c>
      <c r="E28" s="6" t="s">
        <v>200</v>
      </c>
      <c r="F28" s="6" t="s">
        <v>201</v>
      </c>
      <c r="H28" s="9">
        <v>9</v>
      </c>
    </row>
    <row r="29" spans="1:8" ht="21" customHeight="1" x14ac:dyDescent="0.25">
      <c r="A29" s="3">
        <v>27</v>
      </c>
      <c r="B29" s="6">
        <v>1540301199551</v>
      </c>
      <c r="C29" s="6">
        <v>6896</v>
      </c>
      <c r="D29" s="6" t="s">
        <v>0</v>
      </c>
      <c r="E29" s="6" t="s">
        <v>202</v>
      </c>
      <c r="F29" s="6" t="s">
        <v>36</v>
      </c>
      <c r="H29" s="9">
        <v>10</v>
      </c>
    </row>
    <row r="30" spans="1:8" ht="21" customHeight="1" x14ac:dyDescent="0.25">
      <c r="A30" s="3">
        <v>28</v>
      </c>
      <c r="B30" s="6">
        <v>1549900751624</v>
      </c>
      <c r="C30" s="6">
        <v>6897</v>
      </c>
      <c r="D30" s="6" t="s">
        <v>0</v>
      </c>
      <c r="E30" s="6" t="s">
        <v>203</v>
      </c>
      <c r="F30" s="6" t="s">
        <v>204</v>
      </c>
      <c r="H30" s="9">
        <v>11</v>
      </c>
    </row>
    <row r="31" spans="1:8" ht="21" customHeight="1" x14ac:dyDescent="0.25">
      <c r="A31" s="3">
        <v>29</v>
      </c>
      <c r="B31" s="6">
        <v>1549900771153</v>
      </c>
      <c r="C31" s="6">
        <v>6898</v>
      </c>
      <c r="D31" s="6" t="s">
        <v>0</v>
      </c>
      <c r="E31" s="6" t="s">
        <v>205</v>
      </c>
      <c r="F31" s="6" t="s">
        <v>206</v>
      </c>
      <c r="H31" s="9">
        <v>12</v>
      </c>
    </row>
    <row r="32" spans="1:8" ht="21" customHeight="1" x14ac:dyDescent="0.25">
      <c r="A32" s="3">
        <v>30</v>
      </c>
      <c r="B32" s="6">
        <v>1103400135922</v>
      </c>
      <c r="C32" s="6">
        <v>6899</v>
      </c>
      <c r="D32" s="6" t="s">
        <v>0</v>
      </c>
      <c r="E32" s="6" t="s">
        <v>207</v>
      </c>
      <c r="F32" s="6" t="s">
        <v>62</v>
      </c>
      <c r="H32" s="9">
        <v>13</v>
      </c>
    </row>
    <row r="33" spans="1:8" ht="21" customHeight="1" x14ac:dyDescent="0.25">
      <c r="A33" s="3">
        <v>31</v>
      </c>
      <c r="B33" s="6">
        <v>1549900760780</v>
      </c>
      <c r="C33" s="6">
        <v>6900</v>
      </c>
      <c r="D33" s="6" t="s">
        <v>0</v>
      </c>
      <c r="E33" s="6" t="s">
        <v>208</v>
      </c>
      <c r="F33" s="6" t="s">
        <v>209</v>
      </c>
      <c r="H33" s="9">
        <v>14</v>
      </c>
    </row>
  </sheetData>
  <sortState ref="B21:F34">
    <sortCondition ref="C21:C34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36"/>
  <sheetViews>
    <sheetView topLeftCell="A10" workbookViewId="0">
      <selection activeCell="K29" sqref="K29"/>
    </sheetView>
  </sheetViews>
  <sheetFormatPr defaultRowHeight="21" x14ac:dyDescent="0.35"/>
  <cols>
    <col min="1" max="1" width="9" style="7"/>
    <col min="2" max="2" width="14" style="4" bestFit="1" customWidth="1"/>
    <col min="3" max="3" width="9.125" style="4" bestFit="1" customWidth="1"/>
    <col min="4" max="4" width="4" style="4" bestFit="1" customWidth="1"/>
    <col min="5" max="5" width="9" style="4"/>
    <col min="6" max="6" width="10.25" style="4" customWidth="1"/>
    <col min="7" max="7" width="3.75" style="4" bestFit="1" customWidth="1"/>
    <col min="8" max="8" width="4.125" style="4" bestFit="1" customWidth="1"/>
    <col min="9" max="9" width="9" style="7"/>
    <col min="10" max="16384" width="9" style="4"/>
  </cols>
  <sheetData>
    <row r="3" spans="1:11" x14ac:dyDescent="0.35">
      <c r="A3" s="7" t="s">
        <v>831</v>
      </c>
      <c r="G3" s="4" t="s">
        <v>827</v>
      </c>
      <c r="H3" s="4" t="s">
        <v>828</v>
      </c>
      <c r="J3" s="4" t="s">
        <v>830</v>
      </c>
      <c r="K3" s="7" t="s">
        <v>829</v>
      </c>
    </row>
    <row r="4" spans="1:11" x14ac:dyDescent="0.35">
      <c r="A4" s="10">
        <v>1</v>
      </c>
      <c r="B4" s="6">
        <v>1549900757673</v>
      </c>
      <c r="C4" s="6">
        <v>6647</v>
      </c>
      <c r="D4" s="6" t="s">
        <v>6</v>
      </c>
      <c r="E4" s="6" t="s">
        <v>212</v>
      </c>
      <c r="F4" s="6" t="s">
        <v>213</v>
      </c>
      <c r="G4" s="6">
        <v>1</v>
      </c>
      <c r="H4" s="5"/>
    </row>
    <row r="5" spans="1:11" x14ac:dyDescent="0.35">
      <c r="A5" s="10">
        <v>2</v>
      </c>
      <c r="B5" s="6">
        <v>1540301200312</v>
      </c>
      <c r="C5" s="6">
        <v>6653</v>
      </c>
      <c r="D5" s="6" t="s">
        <v>6</v>
      </c>
      <c r="E5" s="6" t="s">
        <v>214</v>
      </c>
      <c r="F5" s="6" t="s">
        <v>32</v>
      </c>
      <c r="G5" s="6">
        <v>2</v>
      </c>
      <c r="H5" s="5"/>
    </row>
    <row r="6" spans="1:11" x14ac:dyDescent="0.35">
      <c r="A6" s="10">
        <v>3</v>
      </c>
      <c r="B6" s="6">
        <v>1139900545408</v>
      </c>
      <c r="C6" s="6">
        <v>6660</v>
      </c>
      <c r="D6" s="6" t="s">
        <v>6</v>
      </c>
      <c r="E6" s="6" t="s">
        <v>215</v>
      </c>
      <c r="F6" s="6" t="s">
        <v>216</v>
      </c>
      <c r="G6" s="6">
        <v>3</v>
      </c>
      <c r="H6" s="5"/>
    </row>
    <row r="7" spans="1:11" x14ac:dyDescent="0.35">
      <c r="A7" s="10">
        <v>4</v>
      </c>
      <c r="B7" s="6">
        <v>1540301200134</v>
      </c>
      <c r="C7" s="6">
        <v>6661</v>
      </c>
      <c r="D7" s="6" t="s">
        <v>6</v>
      </c>
      <c r="E7" s="6" t="s">
        <v>217</v>
      </c>
      <c r="F7" s="6" t="s">
        <v>218</v>
      </c>
      <c r="G7" s="6">
        <v>4</v>
      </c>
      <c r="H7" s="5"/>
    </row>
    <row r="8" spans="1:11" x14ac:dyDescent="0.35">
      <c r="A8" s="10">
        <v>5</v>
      </c>
      <c r="B8" s="6">
        <v>1549900743915</v>
      </c>
      <c r="C8" s="6">
        <v>6798</v>
      </c>
      <c r="D8" s="6" t="s">
        <v>6</v>
      </c>
      <c r="E8" s="6" t="s">
        <v>224</v>
      </c>
      <c r="F8" s="6" t="s">
        <v>225</v>
      </c>
      <c r="G8" s="6">
        <v>5</v>
      </c>
      <c r="H8" s="5"/>
    </row>
    <row r="9" spans="1:11" x14ac:dyDescent="0.35">
      <c r="A9" s="10">
        <v>6</v>
      </c>
      <c r="B9" s="6">
        <v>1103704203952</v>
      </c>
      <c r="C9" s="6">
        <v>6802</v>
      </c>
      <c r="D9" s="6" t="s">
        <v>6</v>
      </c>
      <c r="E9" s="6" t="s">
        <v>226</v>
      </c>
      <c r="F9" s="6" t="s">
        <v>227</v>
      </c>
      <c r="G9" s="6">
        <v>6</v>
      </c>
      <c r="H9" s="5"/>
    </row>
    <row r="10" spans="1:11" x14ac:dyDescent="0.35">
      <c r="A10" s="10">
        <v>7</v>
      </c>
      <c r="B10" s="6">
        <v>1529902344449</v>
      </c>
      <c r="C10" s="6">
        <v>6901</v>
      </c>
      <c r="D10" s="6" t="s">
        <v>6</v>
      </c>
      <c r="E10" s="6" t="s">
        <v>235</v>
      </c>
      <c r="F10" s="6" t="s">
        <v>236</v>
      </c>
      <c r="G10" s="6">
        <v>7</v>
      </c>
      <c r="H10" s="5"/>
    </row>
    <row r="11" spans="1:11" x14ac:dyDescent="0.35">
      <c r="A11" s="10">
        <v>8</v>
      </c>
      <c r="B11" s="6">
        <v>1549900752442</v>
      </c>
      <c r="C11" s="6">
        <v>6902</v>
      </c>
      <c r="D11" s="6" t="s">
        <v>6</v>
      </c>
      <c r="E11" s="6" t="s">
        <v>237</v>
      </c>
      <c r="F11" s="6" t="s">
        <v>238</v>
      </c>
      <c r="G11" s="6">
        <v>8</v>
      </c>
      <c r="H11" s="5"/>
    </row>
    <row r="12" spans="1:11" x14ac:dyDescent="0.35">
      <c r="A12" s="10">
        <v>9</v>
      </c>
      <c r="B12" s="6">
        <v>1539901009760</v>
      </c>
      <c r="C12" s="6">
        <v>6903</v>
      </c>
      <c r="D12" s="6" t="s">
        <v>6</v>
      </c>
      <c r="E12" s="6" t="s">
        <v>239</v>
      </c>
      <c r="F12" s="6" t="s">
        <v>240</v>
      </c>
      <c r="G12" s="6">
        <v>9</v>
      </c>
      <c r="H12" s="5"/>
    </row>
    <row r="13" spans="1:11" x14ac:dyDescent="0.35">
      <c r="A13" s="10">
        <v>10</v>
      </c>
      <c r="B13" s="6">
        <v>1100703987949</v>
      </c>
      <c r="C13" s="6">
        <v>6904</v>
      </c>
      <c r="D13" s="6" t="s">
        <v>6</v>
      </c>
      <c r="E13" s="6" t="s">
        <v>241</v>
      </c>
      <c r="F13" s="6" t="s">
        <v>242</v>
      </c>
      <c r="G13" s="6">
        <v>10</v>
      </c>
      <c r="H13" s="5"/>
    </row>
    <row r="14" spans="1:11" x14ac:dyDescent="0.35">
      <c r="A14" s="10">
        <v>11</v>
      </c>
      <c r="B14" s="6">
        <v>1549900750598</v>
      </c>
      <c r="C14" s="6">
        <v>6905</v>
      </c>
      <c r="D14" s="6" t="s">
        <v>6</v>
      </c>
      <c r="E14" s="6" t="s">
        <v>243</v>
      </c>
      <c r="F14" s="6" t="s">
        <v>244</v>
      </c>
      <c r="G14" s="6">
        <v>11</v>
      </c>
      <c r="H14" s="5"/>
    </row>
    <row r="15" spans="1:11" x14ac:dyDescent="0.35">
      <c r="A15" s="10">
        <v>12</v>
      </c>
      <c r="B15" s="6">
        <v>1540301200606</v>
      </c>
      <c r="C15" s="6">
        <v>6906</v>
      </c>
      <c r="D15" s="6" t="s">
        <v>6</v>
      </c>
      <c r="E15" s="6" t="s">
        <v>245</v>
      </c>
      <c r="F15" s="6" t="s">
        <v>246</v>
      </c>
      <c r="G15" s="6">
        <v>12</v>
      </c>
      <c r="H15" s="5"/>
    </row>
    <row r="16" spans="1:11" x14ac:dyDescent="0.35">
      <c r="A16" s="10">
        <v>13</v>
      </c>
      <c r="B16" s="6">
        <v>1100401378150</v>
      </c>
      <c r="C16" s="6">
        <v>6907</v>
      </c>
      <c r="D16" s="6" t="s">
        <v>6</v>
      </c>
      <c r="E16" s="6" t="s">
        <v>247</v>
      </c>
      <c r="F16" s="6" t="s">
        <v>248</v>
      </c>
      <c r="G16" s="6">
        <v>13</v>
      </c>
      <c r="H16" s="5"/>
    </row>
    <row r="17" spans="1:8" x14ac:dyDescent="0.35">
      <c r="A17" s="10">
        <v>14</v>
      </c>
      <c r="B17" s="6">
        <v>1139900553931</v>
      </c>
      <c r="C17" s="6">
        <v>6908</v>
      </c>
      <c r="D17" s="6" t="s">
        <v>6</v>
      </c>
      <c r="E17" s="6" t="s">
        <v>249</v>
      </c>
      <c r="F17" s="6" t="s">
        <v>250</v>
      </c>
      <c r="G17" s="6">
        <v>14</v>
      </c>
      <c r="H17" s="5"/>
    </row>
    <row r="18" spans="1:8" x14ac:dyDescent="0.35">
      <c r="A18" s="10">
        <v>15</v>
      </c>
      <c r="B18" s="6">
        <v>1549900754127</v>
      </c>
      <c r="C18" s="6">
        <v>6910</v>
      </c>
      <c r="D18" s="6" t="s">
        <v>6</v>
      </c>
      <c r="E18" s="6" t="s">
        <v>253</v>
      </c>
      <c r="F18" s="6" t="s">
        <v>254</v>
      </c>
      <c r="G18" s="6">
        <v>15</v>
      </c>
      <c r="H18" s="5"/>
    </row>
    <row r="19" spans="1:8" ht="20.100000000000001" customHeight="1" x14ac:dyDescent="0.35">
      <c r="A19" s="10">
        <v>16</v>
      </c>
      <c r="B19" s="6">
        <v>1549900754810</v>
      </c>
      <c r="C19" s="6">
        <v>6911</v>
      </c>
      <c r="D19" s="6" t="s">
        <v>6</v>
      </c>
      <c r="E19" s="6" t="s">
        <v>255</v>
      </c>
      <c r="F19" s="6" t="s">
        <v>256</v>
      </c>
      <c r="G19" s="6">
        <v>16</v>
      </c>
      <c r="H19" s="5"/>
    </row>
    <row r="20" spans="1:8" ht="20.100000000000001" customHeight="1" x14ac:dyDescent="0.35">
      <c r="A20" s="10">
        <v>17</v>
      </c>
      <c r="B20" s="6">
        <v>1540301198598</v>
      </c>
      <c r="C20" s="6">
        <v>6568</v>
      </c>
      <c r="D20" s="6" t="s">
        <v>0</v>
      </c>
      <c r="E20" s="6" t="s">
        <v>210</v>
      </c>
      <c r="F20" s="6" t="s">
        <v>211</v>
      </c>
      <c r="G20" s="6"/>
      <c r="H20" s="5">
        <v>1</v>
      </c>
    </row>
    <row r="21" spans="1:8" ht="20.100000000000001" customHeight="1" x14ac:dyDescent="0.35">
      <c r="A21" s="10">
        <v>18</v>
      </c>
      <c r="B21" s="6">
        <v>1209702404068</v>
      </c>
      <c r="C21" s="6">
        <v>6671</v>
      </c>
      <c r="D21" s="6" t="s">
        <v>0</v>
      </c>
      <c r="E21" s="6" t="s">
        <v>219</v>
      </c>
      <c r="F21" s="6" t="s">
        <v>220</v>
      </c>
      <c r="G21" s="6"/>
      <c r="H21" s="5">
        <v>2</v>
      </c>
    </row>
    <row r="22" spans="1:8" ht="20.100000000000001" customHeight="1" x14ac:dyDescent="0.35">
      <c r="A22" s="10">
        <v>19</v>
      </c>
      <c r="B22" s="6">
        <v>1540301200304</v>
      </c>
      <c r="C22" s="6">
        <v>6723</v>
      </c>
      <c r="D22" s="6" t="s">
        <v>0</v>
      </c>
      <c r="E22" s="6" t="s">
        <v>221</v>
      </c>
      <c r="F22" s="6" t="s">
        <v>173</v>
      </c>
      <c r="G22" s="6"/>
      <c r="H22" s="5">
        <v>3</v>
      </c>
    </row>
    <row r="23" spans="1:8" ht="20.100000000000001" customHeight="1" x14ac:dyDescent="0.35">
      <c r="A23" s="10">
        <v>20</v>
      </c>
      <c r="B23" s="6">
        <v>1209301194313</v>
      </c>
      <c r="C23" s="6">
        <v>6743</v>
      </c>
      <c r="D23" s="6" t="s">
        <v>0</v>
      </c>
      <c r="E23" s="6" t="s">
        <v>222</v>
      </c>
      <c r="F23" s="6" t="s">
        <v>223</v>
      </c>
      <c r="G23" s="6"/>
      <c r="H23" s="5">
        <v>4</v>
      </c>
    </row>
    <row r="24" spans="1:8" ht="20.100000000000001" customHeight="1" x14ac:dyDescent="0.35">
      <c r="A24" s="10">
        <v>21</v>
      </c>
      <c r="B24" s="6">
        <v>1549100036947</v>
      </c>
      <c r="C24" s="6">
        <v>6805</v>
      </c>
      <c r="D24" s="6" t="s">
        <v>0</v>
      </c>
      <c r="E24" s="6" t="s">
        <v>228</v>
      </c>
      <c r="F24" s="6" t="s">
        <v>229</v>
      </c>
      <c r="G24" s="6"/>
      <c r="H24" s="5">
        <v>5</v>
      </c>
    </row>
    <row r="25" spans="1:8" ht="20.100000000000001" customHeight="1" x14ac:dyDescent="0.35">
      <c r="A25" s="10">
        <v>22</v>
      </c>
      <c r="B25" s="6">
        <v>1540301199276</v>
      </c>
      <c r="C25" s="6">
        <v>6806</v>
      </c>
      <c r="D25" s="6" t="s">
        <v>0</v>
      </c>
      <c r="E25" s="6" t="s">
        <v>230</v>
      </c>
      <c r="F25" s="6" t="s">
        <v>231</v>
      </c>
      <c r="G25" s="6"/>
      <c r="H25" s="5">
        <v>6</v>
      </c>
    </row>
    <row r="26" spans="1:8" ht="20.100000000000001" customHeight="1" x14ac:dyDescent="0.35">
      <c r="A26" s="10">
        <v>23</v>
      </c>
      <c r="B26" s="6">
        <v>1549900738962</v>
      </c>
      <c r="C26" s="6">
        <v>6807</v>
      </c>
      <c r="D26" s="6" t="s">
        <v>0</v>
      </c>
      <c r="E26" s="6" t="s">
        <v>232</v>
      </c>
      <c r="F26" s="6" t="s">
        <v>233</v>
      </c>
      <c r="G26" s="6"/>
      <c r="H26" s="5">
        <v>7</v>
      </c>
    </row>
    <row r="27" spans="1:8" ht="20.100000000000001" customHeight="1" x14ac:dyDescent="0.35">
      <c r="A27" s="10">
        <v>24</v>
      </c>
      <c r="B27" s="6">
        <v>1104200621778</v>
      </c>
      <c r="C27" s="6">
        <v>6811</v>
      </c>
      <c r="D27" s="6" t="s">
        <v>0</v>
      </c>
      <c r="E27" s="6" t="s">
        <v>23</v>
      </c>
      <c r="F27" s="6" t="s">
        <v>234</v>
      </c>
      <c r="G27" s="6"/>
      <c r="H27" s="5">
        <v>8</v>
      </c>
    </row>
    <row r="28" spans="1:8" ht="20.100000000000001" customHeight="1" x14ac:dyDescent="0.35">
      <c r="A28" s="10">
        <v>25</v>
      </c>
      <c r="B28" s="6">
        <v>1540301199926</v>
      </c>
      <c r="C28" s="6">
        <v>6909</v>
      </c>
      <c r="D28" s="6" t="s">
        <v>0</v>
      </c>
      <c r="E28" s="6" t="s">
        <v>251</v>
      </c>
      <c r="F28" s="6" t="s">
        <v>252</v>
      </c>
      <c r="G28" s="6"/>
      <c r="H28" s="5">
        <v>9</v>
      </c>
    </row>
    <row r="29" spans="1:8" ht="20.100000000000001" customHeight="1" x14ac:dyDescent="0.35">
      <c r="A29" s="10">
        <v>26</v>
      </c>
      <c r="B29" s="6">
        <v>1549900746205</v>
      </c>
      <c r="C29" s="6">
        <v>6912</v>
      </c>
      <c r="D29" s="6" t="s">
        <v>0</v>
      </c>
      <c r="E29" s="6" t="s">
        <v>257</v>
      </c>
      <c r="F29" s="6" t="s">
        <v>258</v>
      </c>
      <c r="G29" s="6"/>
      <c r="H29" s="5">
        <v>10</v>
      </c>
    </row>
    <row r="30" spans="1:8" ht="20.100000000000001" customHeight="1" x14ac:dyDescent="0.35">
      <c r="A30" s="10">
        <v>27</v>
      </c>
      <c r="B30" s="6">
        <v>1549900764581</v>
      </c>
      <c r="C30" s="6">
        <v>6913</v>
      </c>
      <c r="D30" s="6" t="s">
        <v>0</v>
      </c>
      <c r="E30" s="6" t="s">
        <v>259</v>
      </c>
      <c r="F30" s="6" t="s">
        <v>260</v>
      </c>
      <c r="G30" s="6"/>
      <c r="H30" s="5">
        <v>11</v>
      </c>
    </row>
    <row r="31" spans="1:8" ht="20.100000000000001" customHeight="1" x14ac:dyDescent="0.35">
      <c r="A31" s="10">
        <v>28</v>
      </c>
      <c r="B31" s="6">
        <v>1510101535043</v>
      </c>
      <c r="C31" s="6">
        <v>6914</v>
      </c>
      <c r="D31" s="6" t="s">
        <v>0</v>
      </c>
      <c r="E31" s="6" t="s">
        <v>261</v>
      </c>
      <c r="F31" s="6" t="s">
        <v>41</v>
      </c>
      <c r="G31" s="6"/>
      <c r="H31" s="5">
        <v>12</v>
      </c>
    </row>
    <row r="32" spans="1:8" ht="20.100000000000001" customHeight="1" x14ac:dyDescent="0.35">
      <c r="A32" s="10">
        <v>29</v>
      </c>
      <c r="B32" s="6">
        <v>1969900583884</v>
      </c>
      <c r="C32" s="6">
        <v>6915</v>
      </c>
      <c r="D32" s="6" t="s">
        <v>0</v>
      </c>
      <c r="E32" s="6" t="s">
        <v>262</v>
      </c>
      <c r="F32" s="6" t="s">
        <v>263</v>
      </c>
      <c r="G32" s="6"/>
      <c r="H32" s="5">
        <v>13</v>
      </c>
    </row>
    <row r="33" spans="1:8" ht="20.100000000000001" customHeight="1" x14ac:dyDescent="0.35">
      <c r="A33" s="10">
        <v>30</v>
      </c>
      <c r="B33" s="6">
        <v>1549900759374</v>
      </c>
      <c r="C33" s="6">
        <v>6916</v>
      </c>
      <c r="D33" s="6" t="s">
        <v>0</v>
      </c>
      <c r="E33" s="6" t="s">
        <v>264</v>
      </c>
      <c r="F33" s="6" t="s">
        <v>177</v>
      </c>
      <c r="G33" s="6"/>
      <c r="H33" s="5">
        <v>14</v>
      </c>
    </row>
    <row r="34" spans="1:8" ht="20.100000000000001" customHeight="1" x14ac:dyDescent="0.35">
      <c r="A34" s="10">
        <v>31</v>
      </c>
      <c r="B34" s="6">
        <v>1549900754593</v>
      </c>
      <c r="C34" s="6">
        <v>6917</v>
      </c>
      <c r="D34" s="6" t="s">
        <v>0</v>
      </c>
      <c r="E34" s="6" t="s">
        <v>265</v>
      </c>
      <c r="F34" s="6" t="s">
        <v>266</v>
      </c>
      <c r="G34" s="6"/>
      <c r="H34" s="5">
        <v>15</v>
      </c>
    </row>
    <row r="35" spans="1:8" ht="20.100000000000001" customHeight="1" x14ac:dyDescent="0.35">
      <c r="A35" s="10">
        <v>32</v>
      </c>
      <c r="B35" s="6">
        <v>1430501553236</v>
      </c>
      <c r="C35" s="6">
        <v>6918</v>
      </c>
      <c r="D35" s="6" t="s">
        <v>0</v>
      </c>
      <c r="E35" s="6" t="s">
        <v>267</v>
      </c>
      <c r="F35" s="6" t="s">
        <v>268</v>
      </c>
      <c r="G35" s="6"/>
      <c r="H35" s="5">
        <v>16</v>
      </c>
    </row>
    <row r="36" spans="1:8" ht="20.100000000000001" customHeight="1" x14ac:dyDescent="0.35"/>
  </sheetData>
  <sortState ref="B4:F17">
    <sortCondition ref="C4:C17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6"/>
  <sheetViews>
    <sheetView topLeftCell="A22" workbookViewId="0">
      <selection activeCell="M20" sqref="M20"/>
    </sheetView>
  </sheetViews>
  <sheetFormatPr defaultRowHeight="21" x14ac:dyDescent="0.35"/>
  <cols>
    <col min="1" max="1" width="9" style="4"/>
    <col min="2" max="2" width="14" style="4" bestFit="1" customWidth="1"/>
    <col min="3" max="3" width="9.125" style="4" bestFit="1" customWidth="1"/>
    <col min="4" max="5" width="9" style="4"/>
    <col min="6" max="6" width="10.5" style="4" bestFit="1" customWidth="1"/>
    <col min="7" max="7" width="3.75" style="7" bestFit="1" customWidth="1"/>
    <col min="8" max="8" width="4.125" style="7" bestFit="1" customWidth="1"/>
    <col min="9" max="16384" width="9" style="4"/>
  </cols>
  <sheetData>
    <row r="2" spans="1:8" x14ac:dyDescent="0.35">
      <c r="G2" s="7" t="s">
        <v>827</v>
      </c>
      <c r="H2" s="7" t="s">
        <v>828</v>
      </c>
    </row>
    <row r="3" spans="1:8" x14ac:dyDescent="0.35">
      <c r="A3" s="5">
        <v>1</v>
      </c>
      <c r="B3" s="6">
        <v>1540301195084</v>
      </c>
      <c r="C3" s="6">
        <v>6482</v>
      </c>
      <c r="D3" s="6" t="s">
        <v>6</v>
      </c>
      <c r="E3" s="6" t="s">
        <v>269</v>
      </c>
      <c r="F3" s="6" t="s">
        <v>270</v>
      </c>
      <c r="G3" s="10">
        <v>1</v>
      </c>
      <c r="H3" s="10"/>
    </row>
    <row r="4" spans="1:8" x14ac:dyDescent="0.35">
      <c r="A4" s="5">
        <v>2</v>
      </c>
      <c r="B4" s="6">
        <v>1549900717205</v>
      </c>
      <c r="C4" s="6">
        <v>6538</v>
      </c>
      <c r="D4" s="6" t="s">
        <v>6</v>
      </c>
      <c r="E4" s="6" t="s">
        <v>273</v>
      </c>
      <c r="F4" s="6" t="s">
        <v>136</v>
      </c>
      <c r="G4" s="10">
        <v>2</v>
      </c>
      <c r="H4" s="10"/>
    </row>
    <row r="5" spans="1:8" x14ac:dyDescent="0.35">
      <c r="A5" s="5">
        <v>3</v>
      </c>
      <c r="B5" s="6">
        <v>1509966533391</v>
      </c>
      <c r="C5" s="6">
        <v>6558</v>
      </c>
      <c r="D5" s="6" t="s">
        <v>6</v>
      </c>
      <c r="E5" s="6" t="s">
        <v>276</v>
      </c>
      <c r="F5" s="6" t="s">
        <v>270</v>
      </c>
      <c r="G5" s="10">
        <v>3</v>
      </c>
      <c r="H5" s="10"/>
    </row>
    <row r="6" spans="1:8" x14ac:dyDescent="0.35">
      <c r="A6" s="5">
        <v>4</v>
      </c>
      <c r="B6" s="6">
        <v>1549100033875</v>
      </c>
      <c r="C6" s="6">
        <v>6559</v>
      </c>
      <c r="D6" s="6" t="s">
        <v>6</v>
      </c>
      <c r="E6" s="6" t="s">
        <v>277</v>
      </c>
      <c r="F6" s="6" t="s">
        <v>123</v>
      </c>
      <c r="G6" s="10">
        <v>4</v>
      </c>
      <c r="H6" s="10"/>
    </row>
    <row r="7" spans="1:8" x14ac:dyDescent="0.35">
      <c r="A7" s="5">
        <v>5</v>
      </c>
      <c r="B7" s="6">
        <v>1540301197494</v>
      </c>
      <c r="C7" s="6">
        <v>6560</v>
      </c>
      <c r="D7" s="6" t="s">
        <v>6</v>
      </c>
      <c r="E7" s="6" t="s">
        <v>278</v>
      </c>
      <c r="F7" s="6" t="s">
        <v>279</v>
      </c>
      <c r="G7" s="10">
        <v>5</v>
      </c>
      <c r="H7" s="10"/>
    </row>
    <row r="8" spans="1:8" x14ac:dyDescent="0.35">
      <c r="A8" s="5">
        <v>6</v>
      </c>
      <c r="B8" s="6">
        <v>1540301197141</v>
      </c>
      <c r="C8" s="6">
        <v>6564</v>
      </c>
      <c r="D8" s="6" t="s">
        <v>6</v>
      </c>
      <c r="E8" s="6" t="s">
        <v>161</v>
      </c>
      <c r="F8" s="6" t="s">
        <v>280</v>
      </c>
      <c r="G8" s="10">
        <v>6</v>
      </c>
      <c r="H8" s="10"/>
    </row>
    <row r="9" spans="1:8" x14ac:dyDescent="0.35">
      <c r="A9" s="5">
        <v>7</v>
      </c>
      <c r="B9" s="6">
        <v>1110301416173</v>
      </c>
      <c r="C9" s="6">
        <v>6565</v>
      </c>
      <c r="D9" s="6" t="s">
        <v>6</v>
      </c>
      <c r="E9" s="6" t="s">
        <v>281</v>
      </c>
      <c r="F9" s="6" t="s">
        <v>282</v>
      </c>
      <c r="G9" s="10">
        <v>7</v>
      </c>
      <c r="H9" s="10"/>
    </row>
    <row r="10" spans="1:8" x14ac:dyDescent="0.35">
      <c r="A10" s="5">
        <v>8</v>
      </c>
      <c r="B10" s="6">
        <v>1139900516611</v>
      </c>
      <c r="C10" s="6">
        <v>6581</v>
      </c>
      <c r="D10" s="6" t="s">
        <v>6</v>
      </c>
      <c r="E10" s="6" t="s">
        <v>286</v>
      </c>
      <c r="F10" s="6" t="s">
        <v>216</v>
      </c>
      <c r="G10" s="10">
        <v>8</v>
      </c>
      <c r="H10" s="10"/>
    </row>
    <row r="11" spans="1:8" x14ac:dyDescent="0.35">
      <c r="A11" s="5">
        <v>9</v>
      </c>
      <c r="B11" s="6">
        <v>1549900724554</v>
      </c>
      <c r="C11" s="6">
        <v>6584</v>
      </c>
      <c r="D11" s="6" t="s">
        <v>6</v>
      </c>
      <c r="E11" s="6" t="s">
        <v>287</v>
      </c>
      <c r="F11" s="6" t="s">
        <v>288</v>
      </c>
      <c r="G11" s="10">
        <v>9</v>
      </c>
      <c r="H11" s="10"/>
    </row>
    <row r="12" spans="1:8" x14ac:dyDescent="0.35">
      <c r="A12" s="5">
        <v>10</v>
      </c>
      <c r="B12" s="6">
        <v>1309903381510</v>
      </c>
      <c r="C12" s="6">
        <v>6707</v>
      </c>
      <c r="D12" s="6" t="s">
        <v>6</v>
      </c>
      <c r="E12" s="6" t="s">
        <v>300</v>
      </c>
      <c r="F12" s="6" t="s">
        <v>143</v>
      </c>
      <c r="G12" s="10">
        <v>10</v>
      </c>
      <c r="H12" s="10"/>
    </row>
    <row r="13" spans="1:8" x14ac:dyDescent="0.35">
      <c r="A13" s="5">
        <v>11</v>
      </c>
      <c r="B13" s="6">
        <v>1549900725631</v>
      </c>
      <c r="C13" s="6">
        <v>6708</v>
      </c>
      <c r="D13" s="6" t="s">
        <v>6</v>
      </c>
      <c r="E13" s="6" t="s">
        <v>301</v>
      </c>
      <c r="F13" s="6" t="s">
        <v>85</v>
      </c>
      <c r="G13" s="10">
        <v>11</v>
      </c>
      <c r="H13" s="10"/>
    </row>
    <row r="14" spans="1:8" x14ac:dyDescent="0.35">
      <c r="A14" s="5">
        <v>12</v>
      </c>
      <c r="B14" s="6">
        <v>1104300916486</v>
      </c>
      <c r="C14" s="6">
        <v>6745</v>
      </c>
      <c r="D14" s="6" t="s">
        <v>6</v>
      </c>
      <c r="E14" s="6" t="s">
        <v>305</v>
      </c>
      <c r="F14" s="6" t="s">
        <v>306</v>
      </c>
      <c r="G14" s="10">
        <v>12</v>
      </c>
      <c r="H14" s="10"/>
    </row>
    <row r="15" spans="1:8" x14ac:dyDescent="0.35">
      <c r="A15" s="5">
        <v>13</v>
      </c>
      <c r="B15" s="6">
        <v>1549900724155</v>
      </c>
      <c r="C15" s="6">
        <v>6746</v>
      </c>
      <c r="D15" s="6" t="s">
        <v>6</v>
      </c>
      <c r="E15" s="6" t="s">
        <v>307</v>
      </c>
      <c r="F15" s="6" t="s">
        <v>308</v>
      </c>
      <c r="G15" s="10">
        <v>13</v>
      </c>
      <c r="H15" s="10"/>
    </row>
    <row r="16" spans="1:8" x14ac:dyDescent="0.35">
      <c r="A16" s="5">
        <v>14</v>
      </c>
      <c r="B16" s="6">
        <v>1549900721474</v>
      </c>
      <c r="C16" s="6">
        <v>6747</v>
      </c>
      <c r="D16" s="6" t="s">
        <v>6</v>
      </c>
      <c r="E16" s="6" t="s">
        <v>188</v>
      </c>
      <c r="F16" s="6" t="s">
        <v>309</v>
      </c>
      <c r="G16" s="10">
        <v>14</v>
      </c>
      <c r="H16" s="10"/>
    </row>
    <row r="17" spans="1:8" x14ac:dyDescent="0.35">
      <c r="A17" s="5">
        <v>15</v>
      </c>
      <c r="B17" s="6">
        <v>1309801537049</v>
      </c>
      <c r="C17" s="6">
        <v>6808</v>
      </c>
      <c r="D17" s="6" t="s">
        <v>6</v>
      </c>
      <c r="E17" s="6" t="s">
        <v>315</v>
      </c>
      <c r="F17" s="6" t="s">
        <v>316</v>
      </c>
      <c r="G17" s="10">
        <v>15</v>
      </c>
      <c r="H17" s="10"/>
    </row>
    <row r="18" spans="1:8" x14ac:dyDescent="0.35">
      <c r="A18" s="5">
        <v>16</v>
      </c>
      <c r="B18" s="6">
        <v>1139600368781</v>
      </c>
      <c r="C18" s="6">
        <v>6851</v>
      </c>
      <c r="D18" s="6" t="s">
        <v>6</v>
      </c>
      <c r="E18" s="6" t="s">
        <v>317</v>
      </c>
      <c r="F18" s="6" t="s">
        <v>318</v>
      </c>
      <c r="G18" s="10">
        <v>16</v>
      </c>
      <c r="H18" s="10"/>
    </row>
    <row r="19" spans="1:8" x14ac:dyDescent="0.35">
      <c r="A19" s="5">
        <v>17</v>
      </c>
      <c r="B19" s="6">
        <v>1549900719470</v>
      </c>
      <c r="C19" s="6">
        <v>6494</v>
      </c>
      <c r="D19" s="6" t="s">
        <v>0</v>
      </c>
      <c r="E19" s="6" t="s">
        <v>271</v>
      </c>
      <c r="F19" s="6" t="s">
        <v>272</v>
      </c>
      <c r="G19" s="10"/>
      <c r="H19" s="10">
        <v>1</v>
      </c>
    </row>
    <row r="20" spans="1:8" x14ac:dyDescent="0.35">
      <c r="A20" s="5">
        <v>18</v>
      </c>
      <c r="B20" s="6">
        <v>1549900720427</v>
      </c>
      <c r="C20" s="6">
        <v>6548</v>
      </c>
      <c r="D20" s="6" t="s">
        <v>0</v>
      </c>
      <c r="E20" s="6" t="s">
        <v>274</v>
      </c>
      <c r="F20" s="6" t="s">
        <v>275</v>
      </c>
      <c r="G20" s="10"/>
      <c r="H20" s="10">
        <v>2</v>
      </c>
    </row>
    <row r="21" spans="1:8" x14ac:dyDescent="0.35">
      <c r="A21" s="5">
        <v>19</v>
      </c>
      <c r="B21" s="6">
        <v>1549900734941</v>
      </c>
      <c r="C21" s="6">
        <v>6570</v>
      </c>
      <c r="D21" s="6" t="s">
        <v>0</v>
      </c>
      <c r="E21" s="6" t="s">
        <v>283</v>
      </c>
      <c r="F21" s="6" t="s">
        <v>70</v>
      </c>
      <c r="G21" s="10"/>
      <c r="H21" s="10">
        <v>3</v>
      </c>
    </row>
    <row r="22" spans="1:8" x14ac:dyDescent="0.35">
      <c r="A22" s="5">
        <v>20</v>
      </c>
      <c r="B22" s="6">
        <v>1549100033603</v>
      </c>
      <c r="C22" s="6">
        <v>6571</v>
      </c>
      <c r="D22" s="6" t="s">
        <v>0</v>
      </c>
      <c r="E22" s="6" t="s">
        <v>284</v>
      </c>
      <c r="F22" s="6" t="s">
        <v>285</v>
      </c>
      <c r="G22" s="10"/>
      <c r="H22" s="10">
        <v>4</v>
      </c>
    </row>
    <row r="23" spans="1:8" x14ac:dyDescent="0.35">
      <c r="A23" s="5">
        <v>21</v>
      </c>
      <c r="B23" s="6">
        <v>1540301198059</v>
      </c>
      <c r="C23" s="6">
        <v>6589</v>
      </c>
      <c r="D23" s="6" t="s">
        <v>0</v>
      </c>
      <c r="E23" s="6" t="s">
        <v>289</v>
      </c>
      <c r="F23" s="6" t="s">
        <v>290</v>
      </c>
      <c r="G23" s="10"/>
      <c r="H23" s="10">
        <v>5</v>
      </c>
    </row>
    <row r="24" spans="1:8" x14ac:dyDescent="0.35">
      <c r="A24" s="5">
        <v>22</v>
      </c>
      <c r="B24" s="6">
        <v>1549900718295</v>
      </c>
      <c r="C24" s="6">
        <v>6592</v>
      </c>
      <c r="D24" s="6" t="s">
        <v>0</v>
      </c>
      <c r="E24" s="6" t="s">
        <v>291</v>
      </c>
      <c r="F24" s="6" t="s">
        <v>292</v>
      </c>
      <c r="G24" s="10"/>
      <c r="H24" s="10">
        <v>6</v>
      </c>
    </row>
    <row r="25" spans="1:8" x14ac:dyDescent="0.35">
      <c r="A25" s="5">
        <v>23</v>
      </c>
      <c r="B25" s="6">
        <v>1540301197516</v>
      </c>
      <c r="C25" s="6">
        <v>6701</v>
      </c>
      <c r="D25" s="6" t="s">
        <v>0</v>
      </c>
      <c r="E25" s="6" t="s">
        <v>293</v>
      </c>
      <c r="F25" s="6" t="s">
        <v>294</v>
      </c>
      <c r="G25" s="10"/>
      <c r="H25" s="10">
        <v>7</v>
      </c>
    </row>
    <row r="26" spans="1:8" x14ac:dyDescent="0.35">
      <c r="A26" s="5">
        <v>24</v>
      </c>
      <c r="B26" s="6">
        <v>1540301198326</v>
      </c>
      <c r="C26" s="6">
        <v>6702</v>
      </c>
      <c r="D26" s="6" t="s">
        <v>0</v>
      </c>
      <c r="E26" s="6" t="s">
        <v>295</v>
      </c>
      <c r="F26" s="6" t="s">
        <v>24</v>
      </c>
      <c r="G26" s="10"/>
      <c r="H26" s="10">
        <v>8</v>
      </c>
    </row>
    <row r="27" spans="1:8" x14ac:dyDescent="0.35">
      <c r="A27" s="5">
        <v>25</v>
      </c>
      <c r="B27" s="6">
        <v>1103800026047</v>
      </c>
      <c r="C27" s="6">
        <v>6705</v>
      </c>
      <c r="D27" s="6" t="s">
        <v>0</v>
      </c>
      <c r="E27" s="6" t="s">
        <v>296</v>
      </c>
      <c r="F27" s="6" t="s">
        <v>297</v>
      </c>
      <c r="G27" s="10"/>
      <c r="H27" s="10">
        <v>9</v>
      </c>
    </row>
    <row r="28" spans="1:8" x14ac:dyDescent="0.35">
      <c r="A28" s="5">
        <v>26</v>
      </c>
      <c r="B28" s="6">
        <v>1540301197206</v>
      </c>
      <c r="C28" s="6">
        <v>6706</v>
      </c>
      <c r="D28" s="6" t="s">
        <v>0</v>
      </c>
      <c r="E28" s="6" t="s">
        <v>298</v>
      </c>
      <c r="F28" s="6" t="s">
        <v>299</v>
      </c>
      <c r="G28" s="10"/>
      <c r="H28" s="10">
        <v>10</v>
      </c>
    </row>
    <row r="29" spans="1:8" x14ac:dyDescent="0.35">
      <c r="A29" s="5">
        <v>27</v>
      </c>
      <c r="B29" s="6">
        <v>1102170089982</v>
      </c>
      <c r="C29" s="6">
        <v>6740</v>
      </c>
      <c r="D29" s="6" t="s">
        <v>0</v>
      </c>
      <c r="E29" s="6" t="s">
        <v>303</v>
      </c>
      <c r="F29" s="6" t="s">
        <v>304</v>
      </c>
      <c r="G29" s="10"/>
      <c r="H29" s="10">
        <v>11</v>
      </c>
    </row>
    <row r="30" spans="1:8" x14ac:dyDescent="0.35">
      <c r="A30" s="5">
        <v>28</v>
      </c>
      <c r="B30" s="6">
        <v>1209601522791</v>
      </c>
      <c r="C30" s="6">
        <v>6748</v>
      </c>
      <c r="D30" s="6" t="s">
        <v>0</v>
      </c>
      <c r="E30" s="6" t="s">
        <v>77</v>
      </c>
      <c r="F30" s="6" t="s">
        <v>310</v>
      </c>
      <c r="G30" s="10"/>
      <c r="H30" s="10">
        <v>12</v>
      </c>
    </row>
    <row r="31" spans="1:8" x14ac:dyDescent="0.35">
      <c r="A31" s="5">
        <v>29</v>
      </c>
      <c r="B31" s="6">
        <v>1549900725836</v>
      </c>
      <c r="C31" s="6">
        <v>6750</v>
      </c>
      <c r="D31" s="6" t="s">
        <v>0</v>
      </c>
      <c r="E31" s="6" t="s">
        <v>311</v>
      </c>
      <c r="F31" s="6" t="s">
        <v>312</v>
      </c>
      <c r="G31" s="10"/>
      <c r="H31" s="10">
        <v>13</v>
      </c>
    </row>
    <row r="32" spans="1:8" x14ac:dyDescent="0.35">
      <c r="A32" s="5">
        <v>30</v>
      </c>
      <c r="B32" s="6">
        <v>1408200047894</v>
      </c>
      <c r="C32" s="6">
        <v>6751</v>
      </c>
      <c r="D32" s="6" t="s">
        <v>0</v>
      </c>
      <c r="E32" s="6" t="s">
        <v>313</v>
      </c>
      <c r="F32" s="6" t="s">
        <v>314</v>
      </c>
      <c r="G32" s="10"/>
      <c r="H32" s="10">
        <v>14</v>
      </c>
    </row>
    <row r="33" spans="1:8" x14ac:dyDescent="0.35">
      <c r="A33" s="5">
        <v>31</v>
      </c>
      <c r="B33" s="6">
        <v>1549900724457</v>
      </c>
      <c r="C33" s="6">
        <v>6865</v>
      </c>
      <c r="D33" s="6" t="s">
        <v>0</v>
      </c>
      <c r="E33" s="6" t="s">
        <v>319</v>
      </c>
      <c r="F33" s="6" t="s">
        <v>320</v>
      </c>
      <c r="G33" s="10"/>
      <c r="H33" s="10">
        <v>15</v>
      </c>
    </row>
    <row r="34" spans="1:8" x14ac:dyDescent="0.35">
      <c r="A34" s="5">
        <v>32</v>
      </c>
      <c r="B34" s="6">
        <v>1549900731500</v>
      </c>
      <c r="C34" s="6">
        <v>6867</v>
      </c>
      <c r="D34" s="6" t="s">
        <v>0</v>
      </c>
      <c r="E34" s="6" t="s">
        <v>321</v>
      </c>
      <c r="F34" s="6" t="s">
        <v>322</v>
      </c>
      <c r="G34" s="10"/>
      <c r="H34" s="10">
        <v>16</v>
      </c>
    </row>
    <row r="35" spans="1:8" x14ac:dyDescent="0.35">
      <c r="A35" s="5">
        <v>33</v>
      </c>
      <c r="B35" s="6">
        <v>1209301188976</v>
      </c>
      <c r="C35" s="6">
        <v>6872</v>
      </c>
      <c r="D35" s="6" t="s">
        <v>0</v>
      </c>
      <c r="E35" s="6" t="s">
        <v>323</v>
      </c>
      <c r="F35" s="6" t="s">
        <v>151</v>
      </c>
      <c r="G35" s="10"/>
      <c r="H35" s="10">
        <v>17</v>
      </c>
    </row>
    <row r="36" spans="1:8" x14ac:dyDescent="0.35">
      <c r="A36" s="5">
        <v>34</v>
      </c>
      <c r="B36" s="6">
        <v>1540301199152</v>
      </c>
      <c r="C36" s="6">
        <v>6876</v>
      </c>
      <c r="D36" s="6" t="s">
        <v>0</v>
      </c>
      <c r="E36" s="6" t="s">
        <v>324</v>
      </c>
      <c r="F36" s="6" t="s">
        <v>325</v>
      </c>
      <c r="G36" s="10"/>
      <c r="H36" s="10">
        <v>18</v>
      </c>
    </row>
  </sheetData>
  <sortState ref="B3:F18">
    <sortCondition ref="C3:C18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9" workbookViewId="0">
      <selection activeCell="I24" sqref="I24"/>
    </sheetView>
  </sheetViews>
  <sheetFormatPr defaultRowHeight="21" x14ac:dyDescent="0.35"/>
  <cols>
    <col min="1" max="1" width="2.875" style="4" bestFit="1" customWidth="1"/>
    <col min="2" max="2" width="14" style="4" bestFit="1" customWidth="1"/>
    <col min="3" max="3" width="9.125" style="7" bestFit="1" customWidth="1"/>
    <col min="4" max="4" width="9" style="4"/>
    <col min="5" max="5" width="10" style="4" bestFit="1" customWidth="1"/>
    <col min="6" max="6" width="10.5" style="4" bestFit="1" customWidth="1"/>
    <col min="7" max="7" width="3.75" style="7" bestFit="1" customWidth="1"/>
    <col min="8" max="8" width="4.125" style="7" bestFit="1" customWidth="1"/>
    <col min="9" max="16384" width="9" style="4"/>
  </cols>
  <sheetData>
    <row r="2" spans="1:8" x14ac:dyDescent="0.35">
      <c r="G2" s="7" t="s">
        <v>827</v>
      </c>
      <c r="H2" s="7" t="s">
        <v>828</v>
      </c>
    </row>
    <row r="3" spans="1:8" x14ac:dyDescent="0.35">
      <c r="A3" s="5">
        <v>1</v>
      </c>
      <c r="B3" s="6">
        <v>1540301197681</v>
      </c>
      <c r="C3" s="15">
        <v>6453</v>
      </c>
      <c r="D3" s="6" t="s">
        <v>6</v>
      </c>
      <c r="E3" s="6" t="s">
        <v>326</v>
      </c>
      <c r="F3" s="6" t="s">
        <v>266</v>
      </c>
      <c r="G3" s="10">
        <v>1</v>
      </c>
      <c r="H3" s="10"/>
    </row>
    <row r="4" spans="1:8" x14ac:dyDescent="0.35">
      <c r="A4" s="5">
        <v>2</v>
      </c>
      <c r="B4" s="6">
        <v>1540301196803</v>
      </c>
      <c r="C4" s="15">
        <v>6537</v>
      </c>
      <c r="D4" s="6" t="s">
        <v>6</v>
      </c>
      <c r="E4" s="6" t="s">
        <v>327</v>
      </c>
      <c r="F4" s="6" t="s">
        <v>328</v>
      </c>
      <c r="G4" s="10">
        <v>2</v>
      </c>
      <c r="H4" s="10"/>
    </row>
    <row r="5" spans="1:8" x14ac:dyDescent="0.35">
      <c r="A5" s="5">
        <v>3</v>
      </c>
      <c r="B5" s="6">
        <v>1540301198164</v>
      </c>
      <c r="C5" s="15">
        <v>6557</v>
      </c>
      <c r="D5" s="6" t="s">
        <v>6</v>
      </c>
      <c r="E5" s="6" t="s">
        <v>331</v>
      </c>
      <c r="F5" s="6" t="s">
        <v>47</v>
      </c>
      <c r="G5" s="10">
        <v>3</v>
      </c>
      <c r="H5" s="10"/>
    </row>
    <row r="6" spans="1:8" x14ac:dyDescent="0.35">
      <c r="A6" s="5">
        <v>4</v>
      </c>
      <c r="B6" s="6">
        <v>1549100034481</v>
      </c>
      <c r="C6" s="15">
        <v>6561</v>
      </c>
      <c r="D6" s="6" t="s">
        <v>6</v>
      </c>
      <c r="E6" s="6" t="s">
        <v>332</v>
      </c>
      <c r="F6" s="6" t="s">
        <v>333</v>
      </c>
      <c r="G6" s="10">
        <v>4</v>
      </c>
      <c r="H6" s="10"/>
    </row>
    <row r="7" spans="1:8" x14ac:dyDescent="0.35">
      <c r="A7" s="5">
        <v>5</v>
      </c>
      <c r="B7" s="6">
        <v>1540301197362</v>
      </c>
      <c r="C7" s="15">
        <v>6562</v>
      </c>
      <c r="D7" s="6" t="s">
        <v>6</v>
      </c>
      <c r="E7" s="6" t="s">
        <v>334</v>
      </c>
      <c r="F7" s="6" t="s">
        <v>335</v>
      </c>
      <c r="G7" s="10">
        <v>5</v>
      </c>
      <c r="H7" s="10"/>
    </row>
    <row r="8" spans="1:8" x14ac:dyDescent="0.35">
      <c r="A8" s="5">
        <v>6</v>
      </c>
      <c r="B8" s="6">
        <v>1549900725321</v>
      </c>
      <c r="C8" s="15">
        <v>6577</v>
      </c>
      <c r="D8" s="6" t="s">
        <v>6</v>
      </c>
      <c r="E8" s="6" t="s">
        <v>338</v>
      </c>
      <c r="F8" s="6" t="s">
        <v>339</v>
      </c>
      <c r="G8" s="10">
        <v>6</v>
      </c>
      <c r="H8" s="10"/>
    </row>
    <row r="9" spans="1:8" x14ac:dyDescent="0.35">
      <c r="A9" s="5">
        <v>7</v>
      </c>
      <c r="B9" s="6">
        <v>1100201879414</v>
      </c>
      <c r="C9" s="15">
        <v>6578</v>
      </c>
      <c r="D9" s="6" t="s">
        <v>6</v>
      </c>
      <c r="E9" s="6" t="s">
        <v>340</v>
      </c>
      <c r="F9" s="6" t="s">
        <v>341</v>
      </c>
      <c r="G9" s="10">
        <v>7</v>
      </c>
      <c r="H9" s="10"/>
    </row>
    <row r="10" spans="1:8" x14ac:dyDescent="0.35">
      <c r="A10" s="5">
        <v>8</v>
      </c>
      <c r="B10" s="6">
        <v>1103704094126</v>
      </c>
      <c r="C10" s="15">
        <v>6579</v>
      </c>
      <c r="D10" s="6" t="s">
        <v>6</v>
      </c>
      <c r="E10" s="6" t="s">
        <v>342</v>
      </c>
      <c r="F10" s="6" t="s">
        <v>343</v>
      </c>
      <c r="G10" s="10">
        <v>8</v>
      </c>
      <c r="H10" s="10"/>
    </row>
    <row r="11" spans="1:8" x14ac:dyDescent="0.35">
      <c r="A11" s="5">
        <v>9</v>
      </c>
      <c r="B11" s="6">
        <v>1540301197761</v>
      </c>
      <c r="C11" s="15">
        <v>6580</v>
      </c>
      <c r="D11" s="6" t="s">
        <v>6</v>
      </c>
      <c r="E11" s="6" t="s">
        <v>344</v>
      </c>
      <c r="F11" s="6" t="s">
        <v>345</v>
      </c>
      <c r="G11" s="10">
        <v>9</v>
      </c>
      <c r="H11" s="10"/>
    </row>
    <row r="12" spans="1:8" x14ac:dyDescent="0.35">
      <c r="A12" s="5">
        <v>10</v>
      </c>
      <c r="B12" s="6">
        <v>1540301197940</v>
      </c>
      <c r="C12" s="15">
        <v>6582</v>
      </c>
      <c r="D12" s="6" t="s">
        <v>6</v>
      </c>
      <c r="E12" s="6" t="s">
        <v>346</v>
      </c>
      <c r="F12" s="6" t="s">
        <v>82</v>
      </c>
      <c r="G12" s="10">
        <v>10</v>
      </c>
      <c r="H12" s="10"/>
    </row>
    <row r="13" spans="1:8" x14ac:dyDescent="0.35">
      <c r="A13" s="5">
        <v>11</v>
      </c>
      <c r="B13" s="6">
        <v>1549100034774</v>
      </c>
      <c r="C13" s="15">
        <v>6583</v>
      </c>
      <c r="D13" s="6" t="s">
        <v>6</v>
      </c>
      <c r="E13" s="6" t="s">
        <v>347</v>
      </c>
      <c r="F13" s="6" t="s">
        <v>348</v>
      </c>
      <c r="G13" s="10">
        <v>11</v>
      </c>
      <c r="H13" s="10"/>
    </row>
    <row r="14" spans="1:8" x14ac:dyDescent="0.35">
      <c r="A14" s="5">
        <v>12</v>
      </c>
      <c r="B14" s="6">
        <v>1540301197419</v>
      </c>
      <c r="C14" s="15">
        <v>6585</v>
      </c>
      <c r="D14" s="6" t="s">
        <v>6</v>
      </c>
      <c r="E14" s="6" t="s">
        <v>349</v>
      </c>
      <c r="F14" s="6" t="s">
        <v>350</v>
      </c>
      <c r="G14" s="10">
        <v>12</v>
      </c>
      <c r="H14" s="10"/>
    </row>
    <row r="15" spans="1:8" x14ac:dyDescent="0.35">
      <c r="A15" s="5">
        <v>13</v>
      </c>
      <c r="B15" s="6">
        <v>1118400022812</v>
      </c>
      <c r="C15" s="15">
        <v>6586</v>
      </c>
      <c r="D15" s="6" t="s">
        <v>6</v>
      </c>
      <c r="E15" s="6" t="s">
        <v>351</v>
      </c>
      <c r="F15" s="6" t="s">
        <v>220</v>
      </c>
      <c r="G15" s="10">
        <v>13</v>
      </c>
      <c r="H15" s="10"/>
    </row>
    <row r="16" spans="1:8" x14ac:dyDescent="0.35">
      <c r="A16" s="5">
        <v>14</v>
      </c>
      <c r="B16" s="6">
        <v>1529902309741</v>
      </c>
      <c r="C16" s="15">
        <v>6752</v>
      </c>
      <c r="D16" s="6" t="s">
        <v>6</v>
      </c>
      <c r="E16" s="6" t="s">
        <v>368</v>
      </c>
      <c r="F16" s="6" t="s">
        <v>369</v>
      </c>
      <c r="G16" s="10">
        <v>14</v>
      </c>
      <c r="H16" s="10"/>
    </row>
    <row r="17" spans="1:9" x14ac:dyDescent="0.35">
      <c r="A17" s="5">
        <v>15</v>
      </c>
      <c r="B17" s="6">
        <v>1104200559681</v>
      </c>
      <c r="C17" s="15">
        <v>6754</v>
      </c>
      <c r="D17" s="6" t="s">
        <v>6</v>
      </c>
      <c r="E17" s="6" t="s">
        <v>370</v>
      </c>
      <c r="F17" s="6" t="s">
        <v>371</v>
      </c>
      <c r="G17" s="10">
        <v>15</v>
      </c>
      <c r="H17" s="10"/>
    </row>
    <row r="18" spans="1:9" x14ac:dyDescent="0.35">
      <c r="A18" s="5">
        <v>16</v>
      </c>
      <c r="B18" s="6">
        <v>1540301197435</v>
      </c>
      <c r="C18" s="15">
        <v>6755</v>
      </c>
      <c r="D18" s="6" t="s">
        <v>6</v>
      </c>
      <c r="E18" s="6" t="s">
        <v>372</v>
      </c>
      <c r="F18" s="6" t="s">
        <v>373</v>
      </c>
      <c r="G18" s="10">
        <v>16</v>
      </c>
      <c r="H18" s="10"/>
    </row>
    <row r="19" spans="1:9" x14ac:dyDescent="0.35">
      <c r="A19" s="5">
        <v>17</v>
      </c>
      <c r="B19" s="6">
        <v>1549900742803</v>
      </c>
      <c r="C19" s="15">
        <v>6756</v>
      </c>
      <c r="D19" s="6" t="s">
        <v>6</v>
      </c>
      <c r="E19" s="6" t="s">
        <v>374</v>
      </c>
      <c r="F19" s="6" t="s">
        <v>375</v>
      </c>
      <c r="G19" s="10">
        <v>17</v>
      </c>
      <c r="H19" s="10"/>
    </row>
    <row r="20" spans="1:9" x14ac:dyDescent="0.35">
      <c r="A20" s="5">
        <v>18</v>
      </c>
      <c r="B20" s="6">
        <v>1739902299891</v>
      </c>
      <c r="C20" s="15">
        <v>6757</v>
      </c>
      <c r="D20" s="6" t="s">
        <v>6</v>
      </c>
      <c r="E20" s="6" t="s">
        <v>376</v>
      </c>
      <c r="F20" s="6" t="s">
        <v>377</v>
      </c>
      <c r="G20" s="10">
        <v>18</v>
      </c>
      <c r="H20" s="10"/>
    </row>
    <row r="21" spans="1:9" x14ac:dyDescent="0.35">
      <c r="A21" s="5">
        <v>19</v>
      </c>
      <c r="B21" s="6">
        <v>1100401357446</v>
      </c>
      <c r="C21" s="15">
        <v>6814</v>
      </c>
      <c r="D21" s="6" t="s">
        <v>6</v>
      </c>
      <c r="E21" s="6" t="s">
        <v>383</v>
      </c>
      <c r="F21" s="6" t="s">
        <v>384</v>
      </c>
      <c r="G21" s="10">
        <v>19</v>
      </c>
      <c r="H21" s="10"/>
    </row>
    <row r="22" spans="1:9" x14ac:dyDescent="0.35">
      <c r="A22" s="5">
        <v>20</v>
      </c>
      <c r="B22" s="6">
        <v>1549900728452</v>
      </c>
      <c r="C22" s="15">
        <v>6874</v>
      </c>
      <c r="D22" s="6" t="s">
        <v>6</v>
      </c>
      <c r="E22" s="6" t="s">
        <v>388</v>
      </c>
      <c r="F22" s="6" t="s">
        <v>389</v>
      </c>
      <c r="G22" s="10">
        <v>20</v>
      </c>
      <c r="H22" s="10"/>
    </row>
    <row r="23" spans="1:9" x14ac:dyDescent="0.35">
      <c r="A23" s="5">
        <v>21</v>
      </c>
      <c r="B23" s="6"/>
      <c r="C23" s="15">
        <v>6921</v>
      </c>
      <c r="D23" s="6" t="s">
        <v>6</v>
      </c>
      <c r="E23" s="6" t="s">
        <v>832</v>
      </c>
      <c r="F23" s="6" t="s">
        <v>833</v>
      </c>
      <c r="G23" s="10">
        <v>21</v>
      </c>
      <c r="H23" s="10"/>
      <c r="I23" s="4" t="s">
        <v>838</v>
      </c>
    </row>
    <row r="24" spans="1:9" x14ac:dyDescent="0.35">
      <c r="A24" s="5">
        <v>22</v>
      </c>
      <c r="B24" s="6">
        <v>1209702280474</v>
      </c>
      <c r="C24" s="15">
        <v>6542</v>
      </c>
      <c r="D24" s="6" t="s">
        <v>0</v>
      </c>
      <c r="E24" s="6" t="s">
        <v>329</v>
      </c>
      <c r="F24" s="6" t="s">
        <v>330</v>
      </c>
      <c r="G24" s="10"/>
      <c r="H24" s="10">
        <v>1</v>
      </c>
    </row>
    <row r="25" spans="1:9" x14ac:dyDescent="0.35">
      <c r="A25" s="5">
        <v>23</v>
      </c>
      <c r="B25" s="6">
        <v>1101501317978</v>
      </c>
      <c r="C25" s="15">
        <v>6569</v>
      </c>
      <c r="D25" s="6" t="s">
        <v>0</v>
      </c>
      <c r="E25" s="6" t="s">
        <v>336</v>
      </c>
      <c r="F25" s="6" t="s">
        <v>337</v>
      </c>
      <c r="G25" s="10"/>
      <c r="H25" s="10">
        <v>2</v>
      </c>
    </row>
    <row r="26" spans="1:9" x14ac:dyDescent="0.35">
      <c r="A26" s="5">
        <v>24</v>
      </c>
      <c r="B26" s="6">
        <v>1540301198342</v>
      </c>
      <c r="C26" s="15">
        <v>6587</v>
      </c>
      <c r="D26" s="6" t="s">
        <v>0</v>
      </c>
      <c r="E26" s="6" t="s">
        <v>352</v>
      </c>
      <c r="F26" s="6" t="s">
        <v>353</v>
      </c>
      <c r="G26" s="10"/>
      <c r="H26" s="10">
        <v>3</v>
      </c>
    </row>
    <row r="27" spans="1:9" x14ac:dyDescent="0.35">
      <c r="A27" s="5">
        <v>25</v>
      </c>
      <c r="B27" s="6">
        <v>1103704069644</v>
      </c>
      <c r="C27" s="15">
        <v>6590</v>
      </c>
      <c r="D27" s="6" t="s">
        <v>0</v>
      </c>
      <c r="E27" s="6" t="s">
        <v>354</v>
      </c>
      <c r="F27" s="6" t="s">
        <v>355</v>
      </c>
      <c r="G27" s="10"/>
      <c r="H27" s="10">
        <v>4</v>
      </c>
    </row>
    <row r="28" spans="1:9" x14ac:dyDescent="0.35">
      <c r="A28" s="5">
        <v>26</v>
      </c>
      <c r="B28" s="6">
        <v>1540301197702</v>
      </c>
      <c r="C28" s="15">
        <v>6593</v>
      </c>
      <c r="D28" s="6" t="s">
        <v>0</v>
      </c>
      <c r="E28" s="6" t="s">
        <v>356</v>
      </c>
      <c r="F28" s="6" t="s">
        <v>357</v>
      </c>
      <c r="G28" s="10"/>
      <c r="H28" s="10">
        <v>5</v>
      </c>
    </row>
    <row r="29" spans="1:9" x14ac:dyDescent="0.35">
      <c r="A29" s="5">
        <v>27</v>
      </c>
      <c r="B29" s="6">
        <v>1549900733448</v>
      </c>
      <c r="C29" s="15">
        <v>6594</v>
      </c>
      <c r="D29" s="6" t="s">
        <v>0</v>
      </c>
      <c r="E29" s="6" t="s">
        <v>358</v>
      </c>
      <c r="F29" s="6" t="s">
        <v>359</v>
      </c>
      <c r="G29" s="10"/>
      <c r="H29" s="10">
        <v>6</v>
      </c>
    </row>
    <row r="30" spans="1:9" x14ac:dyDescent="0.35">
      <c r="A30" s="5">
        <v>28</v>
      </c>
      <c r="B30" s="6">
        <v>1540301196617</v>
      </c>
      <c r="C30" s="15">
        <v>6595</v>
      </c>
      <c r="D30" s="6" t="s">
        <v>0</v>
      </c>
      <c r="E30" s="6" t="s">
        <v>360</v>
      </c>
      <c r="F30" s="6" t="s">
        <v>361</v>
      </c>
      <c r="G30" s="10"/>
      <c r="H30" s="10">
        <v>7</v>
      </c>
    </row>
    <row r="31" spans="1:9" x14ac:dyDescent="0.35">
      <c r="A31" s="5">
        <v>29</v>
      </c>
      <c r="B31" s="6">
        <v>1100201894898</v>
      </c>
      <c r="C31" s="15">
        <v>6641</v>
      </c>
      <c r="D31" s="6" t="s">
        <v>0</v>
      </c>
      <c r="E31" s="6" t="s">
        <v>362</v>
      </c>
      <c r="F31" s="6" t="s">
        <v>363</v>
      </c>
      <c r="G31" s="10"/>
      <c r="H31" s="10">
        <v>8</v>
      </c>
    </row>
    <row r="32" spans="1:9" x14ac:dyDescent="0.35">
      <c r="A32" s="5">
        <v>30</v>
      </c>
      <c r="B32" s="6">
        <v>1103300239025</v>
      </c>
      <c r="C32" s="15">
        <v>6703</v>
      </c>
      <c r="D32" s="6" t="s">
        <v>0</v>
      </c>
      <c r="E32" s="6" t="s">
        <v>364</v>
      </c>
      <c r="F32" s="6" t="s">
        <v>365</v>
      </c>
      <c r="G32" s="10"/>
      <c r="H32" s="10">
        <v>9</v>
      </c>
    </row>
    <row r="33" spans="1:8" x14ac:dyDescent="0.35">
      <c r="A33" s="5">
        <v>31</v>
      </c>
      <c r="B33" s="6">
        <v>1549900735050</v>
      </c>
      <c r="C33" s="15">
        <v>6704</v>
      </c>
      <c r="D33" s="6" t="s">
        <v>0</v>
      </c>
      <c r="E33" s="6" t="s">
        <v>366</v>
      </c>
      <c r="F33" s="6" t="s">
        <v>367</v>
      </c>
      <c r="G33" s="10"/>
      <c r="H33" s="10">
        <v>10</v>
      </c>
    </row>
    <row r="34" spans="1:8" x14ac:dyDescent="0.35">
      <c r="A34" s="5">
        <v>32</v>
      </c>
      <c r="B34" s="6">
        <v>1508000010449</v>
      </c>
      <c r="C34" s="15">
        <v>6758</v>
      </c>
      <c r="D34" s="6" t="s">
        <v>0</v>
      </c>
      <c r="E34" s="6" t="s">
        <v>378</v>
      </c>
      <c r="F34" s="6" t="s">
        <v>39</v>
      </c>
      <c r="G34" s="10"/>
      <c r="H34" s="10">
        <v>11</v>
      </c>
    </row>
    <row r="35" spans="1:8" x14ac:dyDescent="0.35">
      <c r="A35" s="5">
        <v>33</v>
      </c>
      <c r="B35" s="6">
        <v>1549900729106</v>
      </c>
      <c r="C35" s="15">
        <v>6759</v>
      </c>
      <c r="D35" s="6" t="s">
        <v>0</v>
      </c>
      <c r="E35" s="6" t="s">
        <v>379</v>
      </c>
      <c r="F35" s="6" t="s">
        <v>380</v>
      </c>
      <c r="G35" s="10"/>
      <c r="H35" s="10">
        <v>12</v>
      </c>
    </row>
    <row r="36" spans="1:8" x14ac:dyDescent="0.35">
      <c r="A36" s="5">
        <v>34</v>
      </c>
      <c r="B36" s="6">
        <v>1549900727049</v>
      </c>
      <c r="C36" s="15">
        <v>6760</v>
      </c>
      <c r="D36" s="6" t="s">
        <v>0</v>
      </c>
      <c r="E36" s="6" t="s">
        <v>381</v>
      </c>
      <c r="F36" s="6" t="s">
        <v>382</v>
      </c>
      <c r="G36" s="10"/>
      <c r="H36" s="10">
        <v>13</v>
      </c>
    </row>
    <row r="37" spans="1:8" x14ac:dyDescent="0.35">
      <c r="A37" s="5">
        <v>35</v>
      </c>
      <c r="B37" s="6">
        <v>1549100033531</v>
      </c>
      <c r="C37" s="15">
        <v>6869</v>
      </c>
      <c r="D37" s="6" t="s">
        <v>0</v>
      </c>
      <c r="E37" s="6" t="s">
        <v>385</v>
      </c>
      <c r="F37" s="6" t="s">
        <v>386</v>
      </c>
      <c r="G37" s="10"/>
      <c r="H37" s="10">
        <v>14</v>
      </c>
    </row>
    <row r="38" spans="1:8" x14ac:dyDescent="0.35">
      <c r="A38" s="5">
        <v>36</v>
      </c>
      <c r="B38" s="6">
        <v>1104000163989</v>
      </c>
      <c r="C38" s="15">
        <v>6871</v>
      </c>
      <c r="D38" s="6" t="s">
        <v>0</v>
      </c>
      <c r="E38" s="6" t="s">
        <v>387</v>
      </c>
      <c r="F38" s="6" t="s">
        <v>266</v>
      </c>
      <c r="G38" s="10"/>
      <c r="H38" s="10">
        <v>15</v>
      </c>
    </row>
  </sheetData>
  <sortState ref="B3:F22">
    <sortCondition ref="C3:C22"/>
  </sortState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33"/>
  <sheetViews>
    <sheetView topLeftCell="A14" workbookViewId="0">
      <selection activeCell="L28" sqref="L28"/>
    </sheetView>
  </sheetViews>
  <sheetFormatPr defaultRowHeight="21" x14ac:dyDescent="0.35"/>
  <cols>
    <col min="1" max="1" width="9" style="4"/>
    <col min="2" max="2" width="14" style="4" bestFit="1" customWidth="1"/>
    <col min="3" max="3" width="9.125" style="7" bestFit="1" customWidth="1"/>
    <col min="4" max="4" width="9" style="4"/>
    <col min="5" max="5" width="9.375" style="4" bestFit="1" customWidth="1"/>
    <col min="6" max="6" width="11.875" style="4" bestFit="1" customWidth="1"/>
    <col min="7" max="7" width="3.75" style="7" bestFit="1" customWidth="1"/>
    <col min="8" max="8" width="4.125" style="7" bestFit="1" customWidth="1"/>
    <col min="9" max="16384" width="9" style="4"/>
  </cols>
  <sheetData>
    <row r="3" spans="1:10" x14ac:dyDescent="0.35">
      <c r="G3" s="7" t="s">
        <v>827</v>
      </c>
      <c r="H3" s="7" t="s">
        <v>828</v>
      </c>
    </row>
    <row r="4" spans="1:10" x14ac:dyDescent="0.35">
      <c r="A4" s="10">
        <v>1</v>
      </c>
      <c r="B4" s="6">
        <v>1540301194282</v>
      </c>
      <c r="C4" s="15">
        <v>6427</v>
      </c>
      <c r="D4" s="6" t="s">
        <v>6</v>
      </c>
      <c r="E4" s="6" t="s">
        <v>393</v>
      </c>
      <c r="F4" s="6" t="s">
        <v>394</v>
      </c>
      <c r="G4" s="10">
        <v>1</v>
      </c>
      <c r="H4" s="10"/>
    </row>
    <row r="5" spans="1:10" x14ac:dyDescent="0.35">
      <c r="A5" s="10">
        <v>2</v>
      </c>
      <c r="B5" s="6">
        <v>1549900704910</v>
      </c>
      <c r="C5" s="15">
        <v>6481</v>
      </c>
      <c r="D5" s="6" t="s">
        <v>6</v>
      </c>
      <c r="E5" s="6" t="s">
        <v>395</v>
      </c>
      <c r="F5" s="6" t="s">
        <v>145</v>
      </c>
      <c r="G5" s="10">
        <v>2</v>
      </c>
      <c r="H5" s="10"/>
    </row>
    <row r="6" spans="1:10" x14ac:dyDescent="0.35">
      <c r="A6" s="10">
        <v>3</v>
      </c>
      <c r="B6" s="6">
        <v>1529902259140</v>
      </c>
      <c r="C6" s="15">
        <v>6484</v>
      </c>
      <c r="D6" s="6" t="s">
        <v>6</v>
      </c>
      <c r="E6" s="6" t="s">
        <v>396</v>
      </c>
      <c r="F6" s="6" t="s">
        <v>397</v>
      </c>
      <c r="G6" s="10">
        <v>3</v>
      </c>
      <c r="H6" s="10"/>
    </row>
    <row r="7" spans="1:10" x14ac:dyDescent="0.35">
      <c r="A7" s="10">
        <v>4</v>
      </c>
      <c r="B7" s="6">
        <v>1540301195777</v>
      </c>
      <c r="C7" s="15">
        <v>6535</v>
      </c>
      <c r="D7" s="6" t="s">
        <v>6</v>
      </c>
      <c r="E7" s="6" t="s">
        <v>405</v>
      </c>
      <c r="F7" s="6" t="s">
        <v>406</v>
      </c>
      <c r="G7" s="10">
        <v>4</v>
      </c>
      <c r="H7" s="10"/>
    </row>
    <row r="8" spans="1:10" x14ac:dyDescent="0.35">
      <c r="A8" s="10">
        <v>5</v>
      </c>
      <c r="B8" s="6">
        <v>1549100031724</v>
      </c>
      <c r="C8" s="15">
        <v>6603</v>
      </c>
      <c r="D8" s="6" t="s">
        <v>6</v>
      </c>
      <c r="E8" s="6" t="s">
        <v>410</v>
      </c>
      <c r="F8" s="6" t="s">
        <v>411</v>
      </c>
      <c r="G8" s="10">
        <v>5</v>
      </c>
      <c r="H8" s="10"/>
    </row>
    <row r="9" spans="1:10" x14ac:dyDescent="0.35">
      <c r="A9" s="10">
        <v>6</v>
      </c>
      <c r="B9" s="6">
        <v>1549900708061</v>
      </c>
      <c r="C9" s="15">
        <v>6683</v>
      </c>
      <c r="D9" s="6" t="s">
        <v>6</v>
      </c>
      <c r="E9" s="6" t="s">
        <v>412</v>
      </c>
      <c r="F9" s="6" t="s">
        <v>413</v>
      </c>
      <c r="G9" s="10">
        <v>6</v>
      </c>
      <c r="H9" s="10"/>
    </row>
    <row r="10" spans="1:10" x14ac:dyDescent="0.35">
      <c r="A10" s="10">
        <v>7</v>
      </c>
      <c r="B10" s="6">
        <v>1540301195998</v>
      </c>
      <c r="C10" s="15">
        <v>6684</v>
      </c>
      <c r="D10" s="6" t="s">
        <v>6</v>
      </c>
      <c r="E10" s="6" t="s">
        <v>340</v>
      </c>
      <c r="F10" s="6" t="s">
        <v>414</v>
      </c>
      <c r="G10" s="10">
        <v>7</v>
      </c>
      <c r="H10" s="10"/>
    </row>
    <row r="11" spans="1:10" x14ac:dyDescent="0.35">
      <c r="A11" s="10">
        <v>8</v>
      </c>
      <c r="B11" s="6">
        <v>1500701358304</v>
      </c>
      <c r="C11" s="15">
        <v>6713</v>
      </c>
      <c r="D11" s="6" t="s">
        <v>6</v>
      </c>
      <c r="E11" s="6" t="s">
        <v>157</v>
      </c>
      <c r="F11" s="6" t="s">
        <v>39</v>
      </c>
      <c r="G11" s="10">
        <v>8</v>
      </c>
      <c r="H11" s="10"/>
    </row>
    <row r="12" spans="1:10" x14ac:dyDescent="0.35">
      <c r="A12" s="10">
        <v>9</v>
      </c>
      <c r="B12" s="28" t="s">
        <v>856</v>
      </c>
      <c r="C12" s="29" t="s">
        <v>860</v>
      </c>
      <c r="D12" s="24" t="s">
        <v>6</v>
      </c>
      <c r="E12" s="30" t="s">
        <v>858</v>
      </c>
      <c r="F12" s="24" t="s">
        <v>857</v>
      </c>
      <c r="G12" s="31">
        <v>9</v>
      </c>
      <c r="H12" s="31"/>
      <c r="J12" s="4" t="s">
        <v>861</v>
      </c>
    </row>
    <row r="13" spans="1:10" x14ac:dyDescent="0.35">
      <c r="A13" s="10">
        <v>10</v>
      </c>
      <c r="B13" s="28" t="s">
        <v>850</v>
      </c>
      <c r="C13" s="29" t="s">
        <v>859</v>
      </c>
      <c r="D13" s="24" t="s">
        <v>6</v>
      </c>
      <c r="E13" s="24" t="s">
        <v>851</v>
      </c>
      <c r="F13" s="24" t="s">
        <v>258</v>
      </c>
      <c r="G13" s="31">
        <v>10</v>
      </c>
      <c r="H13" s="31"/>
      <c r="J13" s="4" t="s">
        <v>861</v>
      </c>
    </row>
    <row r="14" spans="1:10" x14ac:dyDescent="0.35">
      <c r="A14" s="10">
        <v>11</v>
      </c>
      <c r="B14" s="6">
        <v>1549900695040</v>
      </c>
      <c r="C14" s="15">
        <v>6396</v>
      </c>
      <c r="D14" s="6" t="s">
        <v>0</v>
      </c>
      <c r="E14" s="6" t="s">
        <v>391</v>
      </c>
      <c r="F14" s="6" t="s">
        <v>392</v>
      </c>
      <c r="G14" s="10"/>
      <c r="H14" s="10">
        <v>1</v>
      </c>
    </row>
    <row r="15" spans="1:10" x14ac:dyDescent="0.35">
      <c r="A15" s="10">
        <v>12</v>
      </c>
      <c r="B15" s="6">
        <v>1839901872015</v>
      </c>
      <c r="C15" s="15">
        <v>6489</v>
      </c>
      <c r="D15" s="6" t="s">
        <v>0</v>
      </c>
      <c r="E15" s="6" t="s">
        <v>398</v>
      </c>
      <c r="F15" s="6" t="s">
        <v>399</v>
      </c>
      <c r="G15" s="10"/>
      <c r="H15" s="10">
        <v>2</v>
      </c>
    </row>
    <row r="16" spans="1:10" x14ac:dyDescent="0.35">
      <c r="A16" s="10">
        <v>13</v>
      </c>
      <c r="B16" s="6">
        <v>1540301195726</v>
      </c>
      <c r="C16" s="15">
        <v>6490</v>
      </c>
      <c r="D16" s="6" t="s">
        <v>0</v>
      </c>
      <c r="E16" s="6" t="s">
        <v>400</v>
      </c>
      <c r="F16" s="6" t="s">
        <v>401</v>
      </c>
      <c r="G16" s="10"/>
      <c r="H16" s="10">
        <v>3</v>
      </c>
    </row>
    <row r="17" spans="1:8" x14ac:dyDescent="0.35">
      <c r="A17" s="10">
        <v>14</v>
      </c>
      <c r="B17" s="6">
        <v>1510101470383</v>
      </c>
      <c r="C17" s="15">
        <v>6493</v>
      </c>
      <c r="D17" s="6" t="s">
        <v>0</v>
      </c>
      <c r="E17" s="6" t="s">
        <v>402</v>
      </c>
      <c r="F17" s="6" t="s">
        <v>403</v>
      </c>
      <c r="G17" s="10"/>
      <c r="H17" s="10">
        <v>4</v>
      </c>
    </row>
    <row r="18" spans="1:8" x14ac:dyDescent="0.35">
      <c r="A18" s="10">
        <v>15</v>
      </c>
      <c r="B18" s="6">
        <v>1549900709466</v>
      </c>
      <c r="C18" s="15">
        <v>6497</v>
      </c>
      <c r="D18" s="6" t="s">
        <v>0</v>
      </c>
      <c r="E18" s="6" t="s">
        <v>404</v>
      </c>
      <c r="F18" s="6" t="s">
        <v>66</v>
      </c>
      <c r="G18" s="10"/>
      <c r="H18" s="10">
        <v>5</v>
      </c>
    </row>
    <row r="19" spans="1:8" x14ac:dyDescent="0.35">
      <c r="A19" s="10">
        <v>16</v>
      </c>
      <c r="B19" s="6">
        <v>1549900705363</v>
      </c>
      <c r="C19" s="15">
        <v>6540</v>
      </c>
      <c r="D19" s="6" t="s">
        <v>0</v>
      </c>
      <c r="E19" s="6" t="s">
        <v>407</v>
      </c>
      <c r="F19" s="6" t="s">
        <v>156</v>
      </c>
      <c r="G19" s="10"/>
      <c r="H19" s="10">
        <v>6</v>
      </c>
    </row>
    <row r="20" spans="1:8" x14ac:dyDescent="0.35">
      <c r="A20" s="10">
        <v>17</v>
      </c>
      <c r="B20" s="6">
        <v>1103703928015</v>
      </c>
      <c r="C20" s="15">
        <v>6545</v>
      </c>
      <c r="D20" s="6" t="s">
        <v>0</v>
      </c>
      <c r="E20" s="6" t="s">
        <v>408</v>
      </c>
      <c r="F20" s="6" t="s">
        <v>164</v>
      </c>
      <c r="G20" s="10"/>
      <c r="H20" s="10">
        <v>7</v>
      </c>
    </row>
    <row r="21" spans="1:8" x14ac:dyDescent="0.35">
      <c r="A21" s="10">
        <v>18</v>
      </c>
      <c r="B21" s="6">
        <v>1540301195751</v>
      </c>
      <c r="C21" s="15">
        <v>6553</v>
      </c>
      <c r="D21" s="6" t="s">
        <v>0</v>
      </c>
      <c r="E21" s="6" t="s">
        <v>324</v>
      </c>
      <c r="F21" s="6" t="s">
        <v>409</v>
      </c>
      <c r="G21" s="10"/>
      <c r="H21" s="10">
        <v>8</v>
      </c>
    </row>
    <row r="22" spans="1:8" x14ac:dyDescent="0.35">
      <c r="A22" s="10">
        <v>19</v>
      </c>
      <c r="B22" s="6">
        <v>1549900703077</v>
      </c>
      <c r="C22" s="15">
        <v>6685</v>
      </c>
      <c r="D22" s="6" t="s">
        <v>0</v>
      </c>
      <c r="E22" s="6" t="s">
        <v>133</v>
      </c>
      <c r="F22" s="6" t="s">
        <v>132</v>
      </c>
      <c r="G22" s="10"/>
      <c r="H22" s="10">
        <v>9</v>
      </c>
    </row>
    <row r="23" spans="1:8" x14ac:dyDescent="0.35">
      <c r="A23" s="10">
        <v>20</v>
      </c>
      <c r="B23" s="6">
        <v>1549900713048</v>
      </c>
      <c r="C23" s="15">
        <v>6686</v>
      </c>
      <c r="D23" s="6" t="s">
        <v>0</v>
      </c>
      <c r="E23" s="6" t="s">
        <v>415</v>
      </c>
      <c r="F23" s="6" t="s">
        <v>416</v>
      </c>
      <c r="G23" s="10"/>
      <c r="H23" s="10">
        <v>10</v>
      </c>
    </row>
    <row r="24" spans="1:8" x14ac:dyDescent="0.35">
      <c r="A24" s="10">
        <v>21</v>
      </c>
      <c r="B24" s="6">
        <v>1540301193405</v>
      </c>
      <c r="C24" s="15">
        <v>6687</v>
      </c>
      <c r="D24" s="6" t="s">
        <v>0</v>
      </c>
      <c r="E24" s="6" t="s">
        <v>417</v>
      </c>
      <c r="F24" s="6" t="s">
        <v>380</v>
      </c>
      <c r="G24" s="10"/>
      <c r="H24" s="10">
        <v>11</v>
      </c>
    </row>
    <row r="25" spans="1:8" x14ac:dyDescent="0.35">
      <c r="A25" s="10">
        <v>22</v>
      </c>
      <c r="B25" s="6">
        <v>1540301194509</v>
      </c>
      <c r="C25" s="15">
        <v>6688</v>
      </c>
      <c r="D25" s="6" t="s">
        <v>0</v>
      </c>
      <c r="E25" s="6" t="s">
        <v>418</v>
      </c>
      <c r="F25" s="6" t="s">
        <v>419</v>
      </c>
      <c r="G25" s="10"/>
      <c r="H25" s="10">
        <v>12</v>
      </c>
    </row>
    <row r="26" spans="1:8" x14ac:dyDescent="0.35">
      <c r="A26" s="10">
        <v>23</v>
      </c>
      <c r="B26" s="6">
        <v>1549900712246</v>
      </c>
      <c r="C26" s="15">
        <v>6709</v>
      </c>
      <c r="D26" s="6" t="s">
        <v>0</v>
      </c>
      <c r="E26" s="6" t="s">
        <v>420</v>
      </c>
      <c r="F26" s="6" t="s">
        <v>421</v>
      </c>
      <c r="G26" s="10"/>
      <c r="H26" s="10">
        <v>13</v>
      </c>
    </row>
    <row r="27" spans="1:8" x14ac:dyDescent="0.35">
      <c r="A27" s="10">
        <v>24</v>
      </c>
      <c r="B27" s="6">
        <v>1540301195459</v>
      </c>
      <c r="C27" s="15">
        <v>6710</v>
      </c>
      <c r="D27" s="6" t="s">
        <v>0</v>
      </c>
      <c r="E27" s="6" t="s">
        <v>422</v>
      </c>
      <c r="F27" s="6" t="s">
        <v>423</v>
      </c>
      <c r="G27" s="10"/>
      <c r="H27" s="10">
        <v>14</v>
      </c>
    </row>
    <row r="28" spans="1:8" x14ac:dyDescent="0.35">
      <c r="A28" s="10">
        <v>25</v>
      </c>
      <c r="B28" s="6">
        <v>1860700237390</v>
      </c>
      <c r="C28" s="15">
        <v>6744</v>
      </c>
      <c r="D28" s="6" t="s">
        <v>0</v>
      </c>
      <c r="E28" s="6" t="s">
        <v>424</v>
      </c>
      <c r="F28" s="6" t="s">
        <v>64</v>
      </c>
      <c r="G28" s="10"/>
      <c r="H28" s="10">
        <v>15</v>
      </c>
    </row>
    <row r="29" spans="1:8" x14ac:dyDescent="0.35">
      <c r="A29" s="10">
        <v>26</v>
      </c>
      <c r="B29" s="6">
        <v>1540301196986</v>
      </c>
      <c r="C29" s="15">
        <v>6849</v>
      </c>
      <c r="D29" s="6" t="s">
        <v>0</v>
      </c>
      <c r="E29" s="6" t="s">
        <v>425</v>
      </c>
      <c r="F29" s="6" t="s">
        <v>426</v>
      </c>
      <c r="G29" s="10"/>
      <c r="H29" s="10">
        <v>16</v>
      </c>
    </row>
    <row r="30" spans="1:8" x14ac:dyDescent="0.35">
      <c r="A30" s="10">
        <v>27</v>
      </c>
      <c r="B30" s="6">
        <v>1549900699002</v>
      </c>
      <c r="C30" s="15">
        <v>6855</v>
      </c>
      <c r="D30" s="6" t="s">
        <v>0</v>
      </c>
      <c r="E30" s="6" t="s">
        <v>427</v>
      </c>
      <c r="F30" s="6" t="s">
        <v>428</v>
      </c>
      <c r="G30" s="10"/>
      <c r="H30" s="10">
        <v>17</v>
      </c>
    </row>
    <row r="31" spans="1:8" x14ac:dyDescent="0.35">
      <c r="A31" s="10">
        <v>28</v>
      </c>
      <c r="B31" s="6">
        <v>1549900709857</v>
      </c>
      <c r="C31" s="15">
        <v>6863</v>
      </c>
      <c r="D31" s="6" t="s">
        <v>0</v>
      </c>
      <c r="E31" s="6" t="s">
        <v>429</v>
      </c>
      <c r="F31" s="6" t="s">
        <v>348</v>
      </c>
      <c r="G31" s="10"/>
      <c r="H31" s="10">
        <v>18</v>
      </c>
    </row>
    <row r="32" spans="1:8" x14ac:dyDescent="0.35">
      <c r="A32" s="10">
        <v>29</v>
      </c>
      <c r="B32" s="6">
        <v>1549900720923</v>
      </c>
      <c r="C32" s="15">
        <v>6868</v>
      </c>
      <c r="D32" s="6" t="s">
        <v>0</v>
      </c>
      <c r="E32" s="6" t="s">
        <v>430</v>
      </c>
      <c r="F32" s="6" t="s">
        <v>431</v>
      </c>
      <c r="G32" s="10"/>
      <c r="H32" s="10">
        <v>19</v>
      </c>
    </row>
    <row r="33" spans="1:10" x14ac:dyDescent="0.35">
      <c r="A33" s="10">
        <v>30</v>
      </c>
      <c r="B33" s="28" t="s">
        <v>852</v>
      </c>
      <c r="C33" s="29" t="s">
        <v>853</v>
      </c>
      <c r="D33" s="24" t="s">
        <v>0</v>
      </c>
      <c r="E33" s="24" t="s">
        <v>854</v>
      </c>
      <c r="F33" s="24" t="s">
        <v>855</v>
      </c>
      <c r="G33" s="10"/>
      <c r="H33" s="10">
        <v>20</v>
      </c>
      <c r="J33" s="4" t="s">
        <v>861</v>
      </c>
    </row>
  </sheetData>
  <sortState ref="B12:F30">
    <sortCondition ref="C12:C30"/>
  </sortState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0"/>
  <sheetViews>
    <sheetView topLeftCell="A7" workbookViewId="0">
      <selection activeCell="A30" sqref="A30:XFD30"/>
    </sheetView>
  </sheetViews>
  <sheetFormatPr defaultRowHeight="21" x14ac:dyDescent="0.35"/>
  <cols>
    <col min="1" max="1" width="9" style="4"/>
    <col min="2" max="2" width="14" style="4" bestFit="1" customWidth="1"/>
    <col min="3" max="3" width="9.125" style="7" bestFit="1" customWidth="1"/>
    <col min="4" max="4" width="9" style="4"/>
    <col min="5" max="5" width="14.875" style="4" customWidth="1"/>
    <col min="6" max="6" width="12.875" style="4" customWidth="1"/>
    <col min="7" max="7" width="3.75" style="7" bestFit="1" customWidth="1"/>
    <col min="8" max="8" width="4.125" style="7" bestFit="1" customWidth="1"/>
    <col min="9" max="16384" width="9" style="4"/>
  </cols>
  <sheetData>
    <row r="2" spans="1:10" x14ac:dyDescent="0.35">
      <c r="G2" s="7" t="s">
        <v>827</v>
      </c>
      <c r="H2" s="7" t="s">
        <v>828</v>
      </c>
    </row>
    <row r="3" spans="1:10" x14ac:dyDescent="0.35">
      <c r="A3" s="5">
        <v>1</v>
      </c>
      <c r="B3" s="6">
        <v>1540301193685</v>
      </c>
      <c r="C3" s="15">
        <v>6387</v>
      </c>
      <c r="D3" s="6" t="s">
        <v>6</v>
      </c>
      <c r="E3" s="6" t="s">
        <v>432</v>
      </c>
      <c r="F3" s="6" t="s">
        <v>433</v>
      </c>
      <c r="G3" s="10">
        <v>1</v>
      </c>
      <c r="H3" s="10"/>
    </row>
    <row r="4" spans="1:10" x14ac:dyDescent="0.35">
      <c r="A4" s="5">
        <v>2</v>
      </c>
      <c r="B4" s="6">
        <v>1103300224982</v>
      </c>
      <c r="C4" s="15">
        <v>6409</v>
      </c>
      <c r="D4" s="6" t="s">
        <v>6</v>
      </c>
      <c r="E4" s="6" t="s">
        <v>438</v>
      </c>
      <c r="F4" s="6" t="s">
        <v>439</v>
      </c>
      <c r="G4" s="10">
        <v>2</v>
      </c>
      <c r="H4" s="10"/>
    </row>
    <row r="5" spans="1:10" x14ac:dyDescent="0.35">
      <c r="A5" s="5">
        <v>3</v>
      </c>
      <c r="B5" s="6">
        <v>1540301194339</v>
      </c>
      <c r="C5" s="15">
        <v>6483</v>
      </c>
      <c r="D5" s="6" t="s">
        <v>6</v>
      </c>
      <c r="E5" s="6" t="s">
        <v>442</v>
      </c>
      <c r="F5" s="6" t="s">
        <v>97</v>
      </c>
      <c r="G5" s="10">
        <v>3</v>
      </c>
      <c r="H5" s="10"/>
    </row>
    <row r="6" spans="1:10" x14ac:dyDescent="0.35">
      <c r="A6" s="5">
        <v>4</v>
      </c>
      <c r="B6" s="6">
        <v>1104200479823</v>
      </c>
      <c r="C6" s="15">
        <v>6485</v>
      </c>
      <c r="D6" s="6" t="s">
        <v>6</v>
      </c>
      <c r="E6" s="6" t="s">
        <v>443</v>
      </c>
      <c r="F6" s="6" t="s">
        <v>439</v>
      </c>
      <c r="G6" s="10">
        <v>4</v>
      </c>
      <c r="H6" s="10"/>
    </row>
    <row r="7" spans="1:10" x14ac:dyDescent="0.35">
      <c r="A7" s="5">
        <v>5</v>
      </c>
      <c r="B7" s="6">
        <v>1100501664596</v>
      </c>
      <c r="C7" s="15">
        <v>6487</v>
      </c>
      <c r="D7" s="6" t="s">
        <v>6</v>
      </c>
      <c r="E7" s="6" t="s">
        <v>444</v>
      </c>
      <c r="F7" s="6" t="s">
        <v>445</v>
      </c>
      <c r="G7" s="10">
        <v>5</v>
      </c>
      <c r="H7" s="10"/>
    </row>
    <row r="8" spans="1:10" x14ac:dyDescent="0.35">
      <c r="A8" s="5">
        <v>6</v>
      </c>
      <c r="B8" s="6">
        <v>1104700105043</v>
      </c>
      <c r="C8" s="15">
        <v>6533</v>
      </c>
      <c r="D8" s="6" t="s">
        <v>6</v>
      </c>
      <c r="E8" s="6" t="s">
        <v>48</v>
      </c>
      <c r="F8" s="6" t="s">
        <v>250</v>
      </c>
      <c r="G8" s="10">
        <v>6</v>
      </c>
      <c r="H8" s="10"/>
    </row>
    <row r="9" spans="1:10" x14ac:dyDescent="0.35">
      <c r="A9" s="5">
        <v>7</v>
      </c>
      <c r="B9" s="6">
        <v>1549100032992</v>
      </c>
      <c r="C9" s="15">
        <v>6678</v>
      </c>
      <c r="D9" s="6" t="s">
        <v>6</v>
      </c>
      <c r="E9" s="6" t="s">
        <v>163</v>
      </c>
      <c r="F9" s="6" t="s">
        <v>220</v>
      </c>
      <c r="G9" s="10">
        <v>7</v>
      </c>
      <c r="H9" s="10"/>
    </row>
    <row r="10" spans="1:10" x14ac:dyDescent="0.35">
      <c r="A10" s="5">
        <v>8</v>
      </c>
      <c r="B10" s="6">
        <v>1540301194088</v>
      </c>
      <c r="C10" s="15">
        <v>6679</v>
      </c>
      <c r="D10" s="6" t="s">
        <v>6</v>
      </c>
      <c r="E10" s="6" t="s">
        <v>458</v>
      </c>
      <c r="F10" s="6" t="s">
        <v>459</v>
      </c>
      <c r="G10" s="10">
        <v>8</v>
      </c>
      <c r="H10" s="10"/>
    </row>
    <row r="11" spans="1:10" x14ac:dyDescent="0.35">
      <c r="A11" s="5">
        <v>9</v>
      </c>
      <c r="B11" s="6">
        <v>1549900702186</v>
      </c>
      <c r="C11" s="15">
        <v>6680</v>
      </c>
      <c r="D11" s="6" t="s">
        <v>6</v>
      </c>
      <c r="E11" s="6" t="s">
        <v>460</v>
      </c>
      <c r="F11" s="6" t="s">
        <v>461</v>
      </c>
      <c r="G11" s="10">
        <v>9</v>
      </c>
      <c r="H11" s="10"/>
    </row>
    <row r="12" spans="1:10" x14ac:dyDescent="0.35">
      <c r="A12" s="5">
        <v>10</v>
      </c>
      <c r="B12" s="6">
        <v>1104200495705</v>
      </c>
      <c r="C12" s="15">
        <v>6810</v>
      </c>
      <c r="D12" s="6" t="s">
        <v>6</v>
      </c>
      <c r="E12" s="6" t="s">
        <v>469</v>
      </c>
      <c r="F12" s="6" t="s">
        <v>234</v>
      </c>
      <c r="G12" s="10">
        <v>10</v>
      </c>
      <c r="H12" s="10"/>
    </row>
    <row r="13" spans="1:10" x14ac:dyDescent="0.35">
      <c r="A13" s="5">
        <v>11</v>
      </c>
      <c r="B13" s="6">
        <v>1209301161172</v>
      </c>
      <c r="C13" s="15">
        <v>6873</v>
      </c>
      <c r="D13" s="6" t="s">
        <v>6</v>
      </c>
      <c r="E13" s="6" t="s">
        <v>471</v>
      </c>
      <c r="F13" s="6" t="s">
        <v>151</v>
      </c>
      <c r="G13" s="10">
        <v>11</v>
      </c>
      <c r="H13" s="10"/>
    </row>
    <row r="14" spans="1:10" x14ac:dyDescent="0.35">
      <c r="A14" s="5">
        <v>12</v>
      </c>
      <c r="B14" s="6">
        <v>1549900705410</v>
      </c>
      <c r="C14" s="15">
        <v>6920</v>
      </c>
      <c r="D14" s="6" t="s">
        <v>6</v>
      </c>
      <c r="E14" s="6" t="s">
        <v>472</v>
      </c>
      <c r="F14" s="6" t="s">
        <v>473</v>
      </c>
      <c r="G14" s="10">
        <v>12</v>
      </c>
      <c r="H14" s="10"/>
      <c r="J14" s="21" t="s">
        <v>839</v>
      </c>
    </row>
    <row r="15" spans="1:10" x14ac:dyDescent="0.35">
      <c r="A15" s="5">
        <v>13</v>
      </c>
      <c r="B15" s="29" t="s">
        <v>862</v>
      </c>
      <c r="C15" s="29" t="s">
        <v>866</v>
      </c>
      <c r="D15" s="22" t="s">
        <v>6</v>
      </c>
      <c r="E15" s="22" t="s">
        <v>863</v>
      </c>
      <c r="F15" s="22" t="s">
        <v>864</v>
      </c>
      <c r="G15" s="10">
        <v>13</v>
      </c>
      <c r="H15" s="10"/>
      <c r="I15" s="21"/>
      <c r="J15" s="23" t="s">
        <v>865</v>
      </c>
    </row>
    <row r="16" spans="1:10" x14ac:dyDescent="0.35">
      <c r="A16" s="5">
        <v>14</v>
      </c>
      <c r="B16" s="6">
        <v>1209000200381</v>
      </c>
      <c r="C16" s="15">
        <v>6395</v>
      </c>
      <c r="D16" s="6" t="s">
        <v>0</v>
      </c>
      <c r="E16" s="6" t="s">
        <v>434</v>
      </c>
      <c r="F16" s="6" t="s">
        <v>435</v>
      </c>
      <c r="G16" s="10"/>
      <c r="H16" s="10">
        <v>1</v>
      </c>
    </row>
    <row r="17" spans="1:8" x14ac:dyDescent="0.35">
      <c r="A17" s="5">
        <v>15</v>
      </c>
      <c r="B17" s="6">
        <v>1540301193863</v>
      </c>
      <c r="C17" s="15">
        <v>6397</v>
      </c>
      <c r="D17" s="6" t="s">
        <v>0</v>
      </c>
      <c r="E17" s="6" t="s">
        <v>436</v>
      </c>
      <c r="F17" s="6" t="s">
        <v>437</v>
      </c>
      <c r="G17" s="10"/>
      <c r="H17" s="10">
        <v>2</v>
      </c>
    </row>
    <row r="18" spans="1:8" x14ac:dyDescent="0.35">
      <c r="A18" s="5">
        <v>16</v>
      </c>
      <c r="B18" s="6">
        <v>1540301194461</v>
      </c>
      <c r="C18" s="15">
        <v>6435</v>
      </c>
      <c r="D18" s="6" t="s">
        <v>0</v>
      </c>
      <c r="E18" s="6" t="s">
        <v>440</v>
      </c>
      <c r="F18" s="6" t="s">
        <v>441</v>
      </c>
      <c r="G18" s="10"/>
      <c r="H18" s="10">
        <v>3</v>
      </c>
    </row>
    <row r="19" spans="1:8" x14ac:dyDescent="0.35">
      <c r="A19" s="5">
        <v>17</v>
      </c>
      <c r="B19" s="6">
        <v>1102400174544</v>
      </c>
      <c r="C19" s="15">
        <v>6491</v>
      </c>
      <c r="D19" s="6" t="s">
        <v>0</v>
      </c>
      <c r="E19" s="6" t="s">
        <v>446</v>
      </c>
      <c r="F19" s="6" t="s">
        <v>218</v>
      </c>
      <c r="G19" s="10"/>
      <c r="H19" s="10">
        <v>4</v>
      </c>
    </row>
    <row r="20" spans="1:8" x14ac:dyDescent="0.35">
      <c r="A20" s="5">
        <v>18</v>
      </c>
      <c r="B20" s="6">
        <v>1540301195271</v>
      </c>
      <c r="C20" s="15">
        <v>6492</v>
      </c>
      <c r="D20" s="6" t="s">
        <v>0</v>
      </c>
      <c r="E20" s="6" t="s">
        <v>447</v>
      </c>
      <c r="F20" s="6" t="s">
        <v>448</v>
      </c>
      <c r="G20" s="10"/>
      <c r="H20" s="10">
        <v>5</v>
      </c>
    </row>
    <row r="21" spans="1:8" x14ac:dyDescent="0.35">
      <c r="A21" s="5">
        <v>19</v>
      </c>
      <c r="B21" s="6">
        <v>1510101460752</v>
      </c>
      <c r="C21" s="15">
        <v>6504</v>
      </c>
      <c r="D21" s="6" t="s">
        <v>0</v>
      </c>
      <c r="E21" s="6" t="s">
        <v>449</v>
      </c>
      <c r="F21" s="6" t="s">
        <v>450</v>
      </c>
      <c r="G21" s="10"/>
      <c r="H21" s="10">
        <v>6</v>
      </c>
    </row>
    <row r="22" spans="1:8" x14ac:dyDescent="0.35">
      <c r="A22" s="5">
        <v>20</v>
      </c>
      <c r="B22" s="6">
        <v>1101801404108</v>
      </c>
      <c r="C22" s="15">
        <v>6543</v>
      </c>
      <c r="D22" s="6" t="s">
        <v>0</v>
      </c>
      <c r="E22" s="6" t="s">
        <v>451</v>
      </c>
      <c r="F22" s="6" t="s">
        <v>76</v>
      </c>
      <c r="G22" s="10"/>
      <c r="H22" s="10">
        <v>7</v>
      </c>
    </row>
    <row r="23" spans="1:8" x14ac:dyDescent="0.35">
      <c r="A23" s="5">
        <v>21</v>
      </c>
      <c r="B23" s="6">
        <v>1549900708419</v>
      </c>
      <c r="C23" s="15">
        <v>6544</v>
      </c>
      <c r="D23" s="6" t="s">
        <v>0</v>
      </c>
      <c r="E23" s="6" t="s">
        <v>452</v>
      </c>
      <c r="F23" s="6" t="s">
        <v>199</v>
      </c>
      <c r="G23" s="10"/>
      <c r="H23" s="10">
        <v>8</v>
      </c>
    </row>
    <row r="24" spans="1:8" x14ac:dyDescent="0.35">
      <c r="A24" s="5">
        <v>22</v>
      </c>
      <c r="B24" s="6">
        <v>1549900701023</v>
      </c>
      <c r="C24" s="15">
        <v>6547</v>
      </c>
      <c r="D24" s="6" t="s">
        <v>0</v>
      </c>
      <c r="E24" s="6" t="s">
        <v>453</v>
      </c>
      <c r="F24" s="6" t="s">
        <v>111</v>
      </c>
      <c r="G24" s="10"/>
      <c r="H24" s="10">
        <v>9</v>
      </c>
    </row>
    <row r="25" spans="1:8" x14ac:dyDescent="0.35">
      <c r="A25" s="5">
        <v>23</v>
      </c>
      <c r="B25" s="6">
        <v>1549900697352</v>
      </c>
      <c r="C25" s="15">
        <v>6605</v>
      </c>
      <c r="D25" s="6" t="s">
        <v>0</v>
      </c>
      <c r="E25" s="6" t="s">
        <v>454</v>
      </c>
      <c r="F25" s="6" t="s">
        <v>455</v>
      </c>
      <c r="G25" s="10"/>
      <c r="H25" s="10">
        <v>10</v>
      </c>
    </row>
    <row r="26" spans="1:8" x14ac:dyDescent="0.35">
      <c r="A26" s="5">
        <v>24</v>
      </c>
      <c r="B26" s="6">
        <v>5410201044495</v>
      </c>
      <c r="C26" s="15">
        <v>6637</v>
      </c>
      <c r="D26" s="6" t="s">
        <v>0</v>
      </c>
      <c r="E26" s="6" t="s">
        <v>456</v>
      </c>
      <c r="F26" s="6" t="s">
        <v>457</v>
      </c>
      <c r="G26" s="10"/>
      <c r="H26" s="10">
        <v>11</v>
      </c>
    </row>
    <row r="27" spans="1:8" x14ac:dyDescent="0.35">
      <c r="A27" s="5">
        <v>25</v>
      </c>
      <c r="B27" s="6">
        <v>1549900708184</v>
      </c>
      <c r="C27" s="15">
        <v>6681</v>
      </c>
      <c r="D27" s="6" t="s">
        <v>0</v>
      </c>
      <c r="E27" s="6" t="s">
        <v>462</v>
      </c>
      <c r="F27" s="6" t="s">
        <v>463</v>
      </c>
      <c r="G27" s="10"/>
      <c r="H27" s="10">
        <v>12</v>
      </c>
    </row>
    <row r="28" spans="1:8" x14ac:dyDescent="0.35">
      <c r="A28" s="5">
        <v>26</v>
      </c>
      <c r="B28" s="6">
        <v>1100703786498</v>
      </c>
      <c r="C28" s="15">
        <v>6682</v>
      </c>
      <c r="D28" s="6" t="s">
        <v>0</v>
      </c>
      <c r="E28" s="6" t="s">
        <v>464</v>
      </c>
      <c r="F28" s="6" t="s">
        <v>465</v>
      </c>
      <c r="G28" s="10"/>
      <c r="H28" s="10">
        <v>13</v>
      </c>
    </row>
    <row r="29" spans="1:8" x14ac:dyDescent="0.35">
      <c r="A29" s="5">
        <v>27</v>
      </c>
      <c r="B29" s="6">
        <v>1549900712505</v>
      </c>
      <c r="C29" s="15">
        <v>6717</v>
      </c>
      <c r="D29" s="6" t="s">
        <v>0</v>
      </c>
      <c r="E29" s="6" t="s">
        <v>466</v>
      </c>
      <c r="F29" s="6" t="s">
        <v>467</v>
      </c>
      <c r="G29" s="10"/>
      <c r="H29" s="10">
        <v>14</v>
      </c>
    </row>
    <row r="30" spans="1:8" x14ac:dyDescent="0.35">
      <c r="A30" s="5">
        <v>28</v>
      </c>
      <c r="B30" s="6">
        <v>1540301194363</v>
      </c>
      <c r="C30" s="15">
        <v>6853</v>
      </c>
      <c r="D30" s="6" t="s">
        <v>0</v>
      </c>
      <c r="E30" s="6" t="s">
        <v>261</v>
      </c>
      <c r="F30" s="6" t="s">
        <v>470</v>
      </c>
      <c r="G30" s="10"/>
      <c r="H30" s="10">
        <v>15</v>
      </c>
    </row>
  </sheetData>
  <sortState ref="B15:F30">
    <sortCondition ref="C15:C30"/>
  </sortState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2:J38"/>
  <sheetViews>
    <sheetView topLeftCell="A15" workbookViewId="0">
      <selection activeCell="L27" sqref="L27"/>
    </sheetView>
  </sheetViews>
  <sheetFormatPr defaultRowHeight="21" x14ac:dyDescent="0.35"/>
  <cols>
    <col min="1" max="1" width="9" style="4"/>
    <col min="2" max="2" width="14" style="4" bestFit="1" customWidth="1"/>
    <col min="3" max="3" width="9.125" style="4" bestFit="1" customWidth="1"/>
    <col min="4" max="5" width="9" style="4"/>
    <col min="6" max="6" width="11.75" style="4" bestFit="1" customWidth="1"/>
    <col min="7" max="8" width="9" style="7"/>
    <col min="9" max="16384" width="9" style="4"/>
  </cols>
  <sheetData>
    <row r="2" spans="1:8" x14ac:dyDescent="0.35">
      <c r="G2" s="7" t="s">
        <v>827</v>
      </c>
      <c r="H2" s="7" t="s">
        <v>828</v>
      </c>
    </row>
    <row r="3" spans="1:8" x14ac:dyDescent="0.35">
      <c r="A3" s="5">
        <v>1</v>
      </c>
      <c r="B3" s="6">
        <v>1540301190058</v>
      </c>
      <c r="C3" s="6">
        <v>6267</v>
      </c>
      <c r="D3" s="6" t="s">
        <v>6</v>
      </c>
      <c r="E3" s="6" t="s">
        <v>475</v>
      </c>
      <c r="F3" s="6" t="s">
        <v>288</v>
      </c>
      <c r="G3" s="10">
        <v>1</v>
      </c>
      <c r="H3" s="10"/>
    </row>
    <row r="4" spans="1:8" x14ac:dyDescent="0.35">
      <c r="A4" s="5">
        <v>2</v>
      </c>
      <c r="B4" s="6">
        <v>1540301190554</v>
      </c>
      <c r="C4" s="6">
        <v>6272</v>
      </c>
      <c r="D4" s="6" t="s">
        <v>6</v>
      </c>
      <c r="E4" s="6" t="s">
        <v>476</v>
      </c>
      <c r="F4" s="6" t="s">
        <v>477</v>
      </c>
      <c r="G4" s="10">
        <v>2</v>
      </c>
      <c r="H4" s="10"/>
    </row>
    <row r="5" spans="1:8" x14ac:dyDescent="0.35">
      <c r="A5" s="5">
        <v>3</v>
      </c>
      <c r="B5" s="6">
        <v>1540301190457</v>
      </c>
      <c r="C5" s="6">
        <v>6299</v>
      </c>
      <c r="D5" s="6" t="s">
        <v>6</v>
      </c>
      <c r="E5" s="6" t="s">
        <v>483</v>
      </c>
      <c r="F5" s="6" t="s">
        <v>484</v>
      </c>
      <c r="G5" s="10">
        <v>3</v>
      </c>
      <c r="H5" s="10"/>
    </row>
    <row r="6" spans="1:8" x14ac:dyDescent="0.35">
      <c r="A6" s="5">
        <v>4</v>
      </c>
      <c r="B6" s="6">
        <v>1540301189998</v>
      </c>
      <c r="C6" s="6">
        <v>6389</v>
      </c>
      <c r="D6" s="6" t="s">
        <v>6</v>
      </c>
      <c r="E6" s="6" t="s">
        <v>485</v>
      </c>
      <c r="F6" s="6" t="s">
        <v>486</v>
      </c>
      <c r="G6" s="10">
        <v>4</v>
      </c>
      <c r="H6" s="10"/>
    </row>
    <row r="7" spans="1:8" x14ac:dyDescent="0.35">
      <c r="A7" s="5">
        <v>5</v>
      </c>
      <c r="B7" s="6">
        <v>1540301192255</v>
      </c>
      <c r="C7" s="6">
        <v>6390</v>
      </c>
      <c r="D7" s="6" t="s">
        <v>6</v>
      </c>
      <c r="E7" s="6" t="s">
        <v>487</v>
      </c>
      <c r="F7" s="6" t="s">
        <v>488</v>
      </c>
      <c r="G7" s="10">
        <v>5</v>
      </c>
      <c r="H7" s="10"/>
    </row>
    <row r="8" spans="1:8" x14ac:dyDescent="0.35">
      <c r="A8" s="5">
        <v>6</v>
      </c>
      <c r="B8" s="6">
        <v>1540301191534</v>
      </c>
      <c r="C8" s="6">
        <v>6392</v>
      </c>
      <c r="D8" s="6" t="s">
        <v>6</v>
      </c>
      <c r="E8" s="6" t="s">
        <v>489</v>
      </c>
      <c r="F8" s="6" t="s">
        <v>111</v>
      </c>
      <c r="G8" s="10">
        <v>6</v>
      </c>
      <c r="H8" s="10"/>
    </row>
    <row r="9" spans="1:8" x14ac:dyDescent="0.35">
      <c r="A9" s="5">
        <v>7</v>
      </c>
      <c r="B9" s="6">
        <v>1549900678404</v>
      </c>
      <c r="C9" s="6">
        <v>6423</v>
      </c>
      <c r="D9" s="6" t="s">
        <v>6</v>
      </c>
      <c r="E9" s="6" t="s">
        <v>7</v>
      </c>
      <c r="F9" s="6" t="s">
        <v>361</v>
      </c>
      <c r="G9" s="10">
        <v>7</v>
      </c>
      <c r="H9" s="10"/>
    </row>
    <row r="10" spans="1:8" x14ac:dyDescent="0.35">
      <c r="A10" s="5">
        <v>8</v>
      </c>
      <c r="B10" s="6">
        <v>1540301192107</v>
      </c>
      <c r="C10" s="6">
        <v>6424</v>
      </c>
      <c r="D10" s="6" t="s">
        <v>6</v>
      </c>
      <c r="E10" s="6" t="s">
        <v>304</v>
      </c>
      <c r="F10" s="6" t="s">
        <v>491</v>
      </c>
      <c r="G10" s="10">
        <v>8</v>
      </c>
      <c r="H10" s="10"/>
    </row>
    <row r="11" spans="1:8" x14ac:dyDescent="0.35">
      <c r="A11" s="5">
        <v>9</v>
      </c>
      <c r="B11" s="6">
        <v>1549900687225</v>
      </c>
      <c r="C11" s="6">
        <v>6501</v>
      </c>
      <c r="D11" s="6" t="s">
        <v>6</v>
      </c>
      <c r="E11" s="6" t="s">
        <v>496</v>
      </c>
      <c r="F11" s="6" t="s">
        <v>497</v>
      </c>
      <c r="G11" s="10">
        <v>9</v>
      </c>
      <c r="H11" s="10"/>
    </row>
    <row r="12" spans="1:8" x14ac:dyDescent="0.35">
      <c r="A12" s="5">
        <v>10</v>
      </c>
      <c r="B12" s="6">
        <v>1100703712591</v>
      </c>
      <c r="C12" s="6">
        <v>6572</v>
      </c>
      <c r="D12" s="6" t="s">
        <v>6</v>
      </c>
      <c r="E12" s="6" t="s">
        <v>498</v>
      </c>
      <c r="F12" s="6" t="s">
        <v>499</v>
      </c>
      <c r="G12" s="10">
        <v>10</v>
      </c>
      <c r="H12" s="10"/>
    </row>
    <row r="13" spans="1:8" x14ac:dyDescent="0.35">
      <c r="A13" s="5">
        <v>11</v>
      </c>
      <c r="B13" s="6">
        <v>1549900683858</v>
      </c>
      <c r="C13" s="6">
        <v>6573</v>
      </c>
      <c r="D13" s="6" t="s">
        <v>6</v>
      </c>
      <c r="E13" s="6" t="s">
        <v>500</v>
      </c>
      <c r="F13" s="6" t="s">
        <v>501</v>
      </c>
      <c r="G13" s="10">
        <v>11</v>
      </c>
      <c r="H13" s="10"/>
    </row>
    <row r="14" spans="1:8" x14ac:dyDescent="0.35">
      <c r="A14" s="5">
        <v>12</v>
      </c>
      <c r="B14" s="6">
        <v>1540301193057</v>
      </c>
      <c r="C14" s="6">
        <v>6574</v>
      </c>
      <c r="D14" s="6" t="s">
        <v>6</v>
      </c>
      <c r="E14" s="6" t="s">
        <v>176</v>
      </c>
      <c r="F14" s="6" t="s">
        <v>502</v>
      </c>
      <c r="G14" s="10">
        <v>12</v>
      </c>
      <c r="H14" s="10"/>
    </row>
    <row r="15" spans="1:8" x14ac:dyDescent="0.35">
      <c r="A15" s="5">
        <v>13</v>
      </c>
      <c r="B15" s="6">
        <v>1540301193502</v>
      </c>
      <c r="C15" s="6">
        <v>6576</v>
      </c>
      <c r="D15" s="6" t="s">
        <v>6</v>
      </c>
      <c r="E15" s="6" t="s">
        <v>503</v>
      </c>
      <c r="F15" s="6" t="s">
        <v>504</v>
      </c>
      <c r="G15" s="10">
        <v>13</v>
      </c>
      <c r="H15" s="10"/>
    </row>
    <row r="16" spans="1:8" x14ac:dyDescent="0.35">
      <c r="A16" s="5">
        <v>14</v>
      </c>
      <c r="B16" s="6">
        <v>1118700069229</v>
      </c>
      <c r="C16" s="6">
        <v>6645</v>
      </c>
      <c r="D16" s="6" t="s">
        <v>6</v>
      </c>
      <c r="E16" s="6" t="s">
        <v>374</v>
      </c>
      <c r="F16" s="6" t="s">
        <v>513</v>
      </c>
      <c r="G16" s="10">
        <v>14</v>
      </c>
      <c r="H16" s="10"/>
    </row>
    <row r="17" spans="1:8" x14ac:dyDescent="0.35">
      <c r="A17" s="5">
        <v>15</v>
      </c>
      <c r="B17" s="6">
        <v>1419902216191</v>
      </c>
      <c r="C17" s="6">
        <v>6724</v>
      </c>
      <c r="D17" s="6" t="s">
        <v>6</v>
      </c>
      <c r="E17" s="6" t="s">
        <v>518</v>
      </c>
      <c r="F17" s="6" t="s">
        <v>519</v>
      </c>
      <c r="G17" s="10">
        <v>15</v>
      </c>
      <c r="H17" s="10"/>
    </row>
    <row r="18" spans="1:8" x14ac:dyDescent="0.35">
      <c r="A18" s="5">
        <v>16</v>
      </c>
      <c r="B18" s="6">
        <v>1540301192441</v>
      </c>
      <c r="C18" s="6">
        <v>6852</v>
      </c>
      <c r="D18" s="6" t="s">
        <v>6</v>
      </c>
      <c r="E18" s="6" t="s">
        <v>526</v>
      </c>
      <c r="F18" s="6" t="s">
        <v>527</v>
      </c>
      <c r="G18" s="10">
        <v>16</v>
      </c>
      <c r="H18" s="10"/>
    </row>
    <row r="19" spans="1:8" x14ac:dyDescent="0.35">
      <c r="A19" s="5">
        <v>17</v>
      </c>
      <c r="B19" s="6">
        <v>1540301190414</v>
      </c>
      <c r="C19" s="6">
        <v>6280</v>
      </c>
      <c r="D19" s="6" t="s">
        <v>0</v>
      </c>
      <c r="E19" s="6" t="s">
        <v>478</v>
      </c>
      <c r="F19" s="6" t="s">
        <v>479</v>
      </c>
      <c r="G19" s="10"/>
      <c r="H19" s="10">
        <v>1</v>
      </c>
    </row>
    <row r="20" spans="1:8" x14ac:dyDescent="0.35">
      <c r="A20" s="5">
        <v>18</v>
      </c>
      <c r="B20" s="6">
        <v>1219900953513</v>
      </c>
      <c r="C20" s="6">
        <v>6285</v>
      </c>
      <c r="D20" s="6" t="s">
        <v>0</v>
      </c>
      <c r="E20" s="6" t="s">
        <v>480</v>
      </c>
      <c r="F20" s="6" t="s">
        <v>481</v>
      </c>
      <c r="G20" s="10"/>
      <c r="H20" s="10">
        <v>2</v>
      </c>
    </row>
    <row r="21" spans="1:8" x14ac:dyDescent="0.35">
      <c r="A21" s="5">
        <v>19</v>
      </c>
      <c r="B21" s="6">
        <v>1100401211336</v>
      </c>
      <c r="C21" s="6">
        <v>6287</v>
      </c>
      <c r="D21" s="6" t="s">
        <v>0</v>
      </c>
      <c r="E21" s="6" t="s">
        <v>482</v>
      </c>
      <c r="F21" s="6" t="s">
        <v>248</v>
      </c>
      <c r="G21" s="10"/>
      <c r="H21" s="10">
        <v>3</v>
      </c>
    </row>
    <row r="22" spans="1:8" x14ac:dyDescent="0.35">
      <c r="A22" s="5">
        <v>20</v>
      </c>
      <c r="B22" s="6">
        <v>1540301192964</v>
      </c>
      <c r="C22" s="6">
        <v>6400</v>
      </c>
      <c r="D22" s="6" t="s">
        <v>0</v>
      </c>
      <c r="E22" s="6" t="s">
        <v>490</v>
      </c>
      <c r="F22" s="6" t="s">
        <v>113</v>
      </c>
      <c r="G22" s="10"/>
      <c r="H22" s="10">
        <v>4</v>
      </c>
    </row>
    <row r="23" spans="1:8" x14ac:dyDescent="0.35">
      <c r="A23" s="5">
        <v>21</v>
      </c>
      <c r="B23" s="6">
        <v>1349901299875</v>
      </c>
      <c r="C23" s="6">
        <v>6430</v>
      </c>
      <c r="D23" s="6" t="s">
        <v>0</v>
      </c>
      <c r="E23" s="6" t="s">
        <v>492</v>
      </c>
      <c r="F23" s="6" t="s">
        <v>493</v>
      </c>
      <c r="G23" s="10"/>
      <c r="H23" s="10">
        <v>5</v>
      </c>
    </row>
    <row r="24" spans="1:8" x14ac:dyDescent="0.35">
      <c r="A24" s="5">
        <v>22</v>
      </c>
      <c r="B24" s="6">
        <v>1249900769143</v>
      </c>
      <c r="C24" s="6">
        <v>6432</v>
      </c>
      <c r="D24" s="6" t="s">
        <v>0</v>
      </c>
      <c r="E24" s="6" t="s">
        <v>494</v>
      </c>
      <c r="F24" s="6" t="s">
        <v>495</v>
      </c>
      <c r="G24" s="10"/>
      <c r="H24" s="10">
        <v>6</v>
      </c>
    </row>
    <row r="25" spans="1:8" x14ac:dyDescent="0.35">
      <c r="A25" s="5">
        <v>23</v>
      </c>
      <c r="B25" s="6">
        <v>1529902201371</v>
      </c>
      <c r="C25" s="6">
        <v>6625</v>
      </c>
      <c r="D25" s="6" t="s">
        <v>0</v>
      </c>
      <c r="E25" s="6" t="s">
        <v>505</v>
      </c>
      <c r="F25" s="6" t="s">
        <v>369</v>
      </c>
      <c r="G25" s="10"/>
      <c r="H25" s="10">
        <v>7</v>
      </c>
    </row>
    <row r="26" spans="1:8" x14ac:dyDescent="0.35">
      <c r="A26" s="5">
        <v>24</v>
      </c>
      <c r="B26" s="6">
        <v>1540301192590</v>
      </c>
      <c r="C26" s="6">
        <v>6626</v>
      </c>
      <c r="D26" s="6" t="s">
        <v>0</v>
      </c>
      <c r="E26" s="6" t="s">
        <v>506</v>
      </c>
      <c r="F26" s="6" t="s">
        <v>507</v>
      </c>
      <c r="G26" s="10"/>
      <c r="H26" s="10">
        <v>8</v>
      </c>
    </row>
    <row r="27" spans="1:8" x14ac:dyDescent="0.35">
      <c r="A27" s="5">
        <v>25</v>
      </c>
      <c r="B27" s="6">
        <v>1540301191437</v>
      </c>
      <c r="C27" s="6">
        <v>6627</v>
      </c>
      <c r="D27" s="6" t="s">
        <v>0</v>
      </c>
      <c r="E27" s="6" t="s">
        <v>402</v>
      </c>
      <c r="F27" s="6" t="s">
        <v>508</v>
      </c>
      <c r="G27" s="10"/>
      <c r="H27" s="10">
        <v>9</v>
      </c>
    </row>
    <row r="28" spans="1:8" x14ac:dyDescent="0.35">
      <c r="A28" s="5">
        <v>26</v>
      </c>
      <c r="B28" s="6">
        <v>1540301194401</v>
      </c>
      <c r="C28" s="6">
        <v>6629</v>
      </c>
      <c r="D28" s="6" t="s">
        <v>0</v>
      </c>
      <c r="E28" s="6" t="s">
        <v>509</v>
      </c>
      <c r="F28" s="6" t="s">
        <v>510</v>
      </c>
      <c r="G28" s="10"/>
      <c r="H28" s="10">
        <v>10</v>
      </c>
    </row>
    <row r="29" spans="1:8" x14ac:dyDescent="0.35">
      <c r="A29" s="5">
        <v>27</v>
      </c>
      <c r="B29" s="6">
        <v>1540301191429</v>
      </c>
      <c r="C29" s="6">
        <v>6630</v>
      </c>
      <c r="D29" s="6" t="s">
        <v>0</v>
      </c>
      <c r="E29" s="6" t="s">
        <v>511</v>
      </c>
      <c r="F29" s="6" t="s">
        <v>5</v>
      </c>
      <c r="G29" s="10"/>
      <c r="H29" s="10">
        <v>11</v>
      </c>
    </row>
    <row r="30" spans="1:8" x14ac:dyDescent="0.35">
      <c r="A30" s="5">
        <v>28</v>
      </c>
      <c r="B30" s="6">
        <v>1549900699649</v>
      </c>
      <c r="C30" s="6">
        <v>6632</v>
      </c>
      <c r="D30" s="6" t="s">
        <v>0</v>
      </c>
      <c r="E30" s="6" t="s">
        <v>512</v>
      </c>
      <c r="F30" s="6" t="s">
        <v>162</v>
      </c>
      <c r="G30" s="10"/>
      <c r="H30" s="10">
        <v>12</v>
      </c>
    </row>
    <row r="31" spans="1:8" x14ac:dyDescent="0.35">
      <c r="A31" s="5">
        <v>29</v>
      </c>
      <c r="B31" s="6">
        <v>1608700029541</v>
      </c>
      <c r="C31" s="6">
        <v>6693</v>
      </c>
      <c r="D31" s="6" t="s">
        <v>0</v>
      </c>
      <c r="E31" s="6" t="s">
        <v>514</v>
      </c>
      <c r="F31" s="6" t="s">
        <v>515</v>
      </c>
      <c r="G31" s="10"/>
      <c r="H31" s="10">
        <v>13</v>
      </c>
    </row>
    <row r="32" spans="1:8" x14ac:dyDescent="0.35">
      <c r="A32" s="5">
        <v>30</v>
      </c>
      <c r="B32" s="6">
        <v>1100201768078</v>
      </c>
      <c r="C32" s="6">
        <v>6694</v>
      </c>
      <c r="D32" s="6" t="s">
        <v>0</v>
      </c>
      <c r="E32" s="6" t="s">
        <v>516</v>
      </c>
      <c r="F32" s="6" t="s">
        <v>517</v>
      </c>
      <c r="G32" s="10"/>
      <c r="H32" s="10">
        <v>14</v>
      </c>
    </row>
    <row r="33" spans="1:10" x14ac:dyDescent="0.35">
      <c r="A33" s="5">
        <v>31</v>
      </c>
      <c r="B33" s="6">
        <v>1549900668824</v>
      </c>
      <c r="C33" s="6">
        <v>6733</v>
      </c>
      <c r="D33" s="6" t="s">
        <v>0</v>
      </c>
      <c r="E33" s="6" t="s">
        <v>520</v>
      </c>
      <c r="F33" s="6" t="s">
        <v>521</v>
      </c>
      <c r="G33" s="10"/>
      <c r="H33" s="10">
        <v>15</v>
      </c>
    </row>
    <row r="34" spans="1:10" x14ac:dyDescent="0.35">
      <c r="A34" s="5">
        <v>32</v>
      </c>
      <c r="B34" s="28" t="s">
        <v>867</v>
      </c>
      <c r="C34" s="32" t="s">
        <v>868</v>
      </c>
      <c r="D34" s="22" t="s">
        <v>0</v>
      </c>
      <c r="E34" s="22" t="s">
        <v>869</v>
      </c>
      <c r="F34" s="22" t="s">
        <v>870</v>
      </c>
      <c r="G34" s="31"/>
      <c r="H34" s="31">
        <v>16</v>
      </c>
      <c r="J34" s="23" t="s">
        <v>861</v>
      </c>
    </row>
    <row r="35" spans="1:10" x14ac:dyDescent="0.35">
      <c r="A35" s="5">
        <v>33</v>
      </c>
      <c r="B35" s="6">
        <v>1408200029667</v>
      </c>
      <c r="C35" s="6">
        <v>6742</v>
      </c>
      <c r="D35" s="6" t="s">
        <v>0</v>
      </c>
      <c r="E35" s="6" t="s">
        <v>522</v>
      </c>
      <c r="F35" s="6" t="s">
        <v>523</v>
      </c>
      <c r="G35" s="10"/>
      <c r="H35" s="10">
        <v>17</v>
      </c>
    </row>
    <row r="36" spans="1:10" x14ac:dyDescent="0.35">
      <c r="A36" s="5">
        <v>34</v>
      </c>
      <c r="B36" s="6">
        <v>1609900705478</v>
      </c>
      <c r="C36" s="6">
        <v>6850</v>
      </c>
      <c r="D36" s="6" t="s">
        <v>0</v>
      </c>
      <c r="E36" s="6" t="s">
        <v>524</v>
      </c>
      <c r="F36" s="6" t="s">
        <v>525</v>
      </c>
      <c r="G36" s="10"/>
      <c r="H36" s="10">
        <v>18</v>
      </c>
    </row>
    <row r="37" spans="1:10" x14ac:dyDescent="0.35">
      <c r="A37" s="5">
        <v>35</v>
      </c>
      <c r="B37" s="6">
        <v>1540301192042</v>
      </c>
      <c r="C37" s="6">
        <v>6857</v>
      </c>
      <c r="D37" s="6" t="s">
        <v>0</v>
      </c>
      <c r="E37" s="6" t="s">
        <v>528</v>
      </c>
      <c r="F37" s="6" t="s">
        <v>177</v>
      </c>
      <c r="G37" s="10"/>
      <c r="H37" s="10">
        <v>19</v>
      </c>
    </row>
    <row r="38" spans="1:10" x14ac:dyDescent="0.35">
      <c r="A38" s="5">
        <v>36</v>
      </c>
      <c r="B38" s="6">
        <v>1540301192824</v>
      </c>
      <c r="C38" s="6">
        <v>6861</v>
      </c>
      <c r="D38" s="6" t="s">
        <v>0</v>
      </c>
      <c r="E38" s="6" t="s">
        <v>529</v>
      </c>
      <c r="F38" s="6" t="s">
        <v>530</v>
      </c>
      <c r="G38" s="10"/>
      <c r="H38" s="10">
        <v>20</v>
      </c>
    </row>
  </sheetData>
  <sortState ref="B3:F18">
    <sortCondition ref="C3:C18"/>
  </sortState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0"/>
  <sheetViews>
    <sheetView workbookViewId="0">
      <selection activeCell="J28" sqref="J28"/>
    </sheetView>
  </sheetViews>
  <sheetFormatPr defaultRowHeight="21" x14ac:dyDescent="0.35"/>
  <cols>
    <col min="1" max="1" width="9" style="4"/>
    <col min="2" max="2" width="14" style="4" bestFit="1" customWidth="1"/>
    <col min="3" max="3" width="4.875" style="4" bestFit="1" customWidth="1"/>
    <col min="4" max="4" width="4" style="4" bestFit="1" customWidth="1"/>
    <col min="5" max="5" width="9.375" style="4" bestFit="1" customWidth="1"/>
    <col min="6" max="6" width="9.25" style="4" bestFit="1" customWidth="1"/>
    <col min="7" max="7" width="3.75" style="7" bestFit="1" customWidth="1"/>
    <col min="8" max="8" width="4.125" style="7" bestFit="1" customWidth="1"/>
    <col min="9" max="16384" width="9" style="4"/>
  </cols>
  <sheetData>
    <row r="2" spans="1:8" x14ac:dyDescent="0.35">
      <c r="A2" s="5"/>
      <c r="B2" s="5"/>
      <c r="C2" s="5"/>
      <c r="D2" s="5"/>
      <c r="E2" s="5"/>
      <c r="F2" s="5"/>
      <c r="G2" s="10" t="s">
        <v>827</v>
      </c>
      <c r="H2" s="10" t="s">
        <v>828</v>
      </c>
    </row>
    <row r="3" spans="1:8" x14ac:dyDescent="0.35">
      <c r="A3" s="10">
        <v>1</v>
      </c>
      <c r="B3" s="6">
        <v>1529902206909</v>
      </c>
      <c r="C3" s="6">
        <v>6335</v>
      </c>
      <c r="D3" s="6" t="s">
        <v>6</v>
      </c>
      <c r="E3" s="6" t="s">
        <v>532</v>
      </c>
      <c r="F3" s="6" t="s">
        <v>78</v>
      </c>
      <c r="G3" s="10">
        <v>1</v>
      </c>
      <c r="H3" s="10"/>
    </row>
    <row r="4" spans="1:8" x14ac:dyDescent="0.35">
      <c r="A4" s="10">
        <v>2</v>
      </c>
      <c r="B4" s="6">
        <v>1540301191160</v>
      </c>
      <c r="C4" s="6">
        <v>6388</v>
      </c>
      <c r="D4" s="6" t="s">
        <v>6</v>
      </c>
      <c r="E4" s="6" t="s">
        <v>533</v>
      </c>
      <c r="F4" s="6" t="s">
        <v>534</v>
      </c>
      <c r="G4" s="10">
        <v>2</v>
      </c>
      <c r="H4" s="10"/>
    </row>
    <row r="5" spans="1:8" x14ac:dyDescent="0.35">
      <c r="A5" s="10">
        <v>3</v>
      </c>
      <c r="B5" s="6">
        <v>1549900681197</v>
      </c>
      <c r="C5" s="6">
        <v>6391</v>
      </c>
      <c r="D5" s="6" t="s">
        <v>6</v>
      </c>
      <c r="E5" s="6" t="s">
        <v>535</v>
      </c>
      <c r="F5" s="6" t="s">
        <v>536</v>
      </c>
      <c r="G5" s="10">
        <v>3</v>
      </c>
      <c r="H5" s="10"/>
    </row>
    <row r="6" spans="1:8" x14ac:dyDescent="0.35">
      <c r="A6" s="10">
        <v>4</v>
      </c>
      <c r="B6" s="6">
        <v>1559900484570</v>
      </c>
      <c r="C6" s="6">
        <v>6394</v>
      </c>
      <c r="D6" s="6" t="s">
        <v>6</v>
      </c>
      <c r="E6" s="6" t="s">
        <v>537</v>
      </c>
      <c r="F6" s="6" t="s">
        <v>80</v>
      </c>
      <c r="G6" s="10">
        <v>4</v>
      </c>
      <c r="H6" s="10"/>
    </row>
    <row r="7" spans="1:8" x14ac:dyDescent="0.35">
      <c r="A7" s="10">
        <v>5</v>
      </c>
      <c r="B7" s="6">
        <v>1540301191372</v>
      </c>
      <c r="C7" s="6">
        <v>6425</v>
      </c>
      <c r="D7" s="6" t="s">
        <v>6</v>
      </c>
      <c r="E7" s="6" t="s">
        <v>541</v>
      </c>
      <c r="F7" s="6" t="s">
        <v>542</v>
      </c>
      <c r="G7" s="10">
        <v>5</v>
      </c>
      <c r="H7" s="10"/>
    </row>
    <row r="8" spans="1:8" x14ac:dyDescent="0.35">
      <c r="A8" s="10">
        <v>6</v>
      </c>
      <c r="B8" s="6">
        <v>1101501267288</v>
      </c>
      <c r="C8" s="6">
        <v>6426</v>
      </c>
      <c r="D8" s="6" t="s">
        <v>6</v>
      </c>
      <c r="E8" s="6" t="s">
        <v>543</v>
      </c>
      <c r="F8" s="6" t="s">
        <v>544</v>
      </c>
      <c r="G8" s="10">
        <v>6</v>
      </c>
      <c r="H8" s="10"/>
    </row>
    <row r="9" spans="1:8" x14ac:dyDescent="0.35">
      <c r="A9" s="10">
        <v>7</v>
      </c>
      <c r="B9" s="6">
        <v>1100703680304</v>
      </c>
      <c r="C9" s="6">
        <v>6437</v>
      </c>
      <c r="D9" s="6" t="s">
        <v>6</v>
      </c>
      <c r="E9" s="6" t="s">
        <v>549</v>
      </c>
      <c r="F9" s="6" t="s">
        <v>550</v>
      </c>
      <c r="G9" s="10">
        <v>7</v>
      </c>
      <c r="H9" s="10"/>
    </row>
    <row r="10" spans="1:8" x14ac:dyDescent="0.35">
      <c r="A10" s="10">
        <v>8</v>
      </c>
      <c r="B10" s="6">
        <v>1529902242191</v>
      </c>
      <c r="C10" s="6">
        <v>6502</v>
      </c>
      <c r="D10" s="6" t="s">
        <v>6</v>
      </c>
      <c r="E10" s="6" t="s">
        <v>551</v>
      </c>
      <c r="F10" s="6" t="s">
        <v>179</v>
      </c>
      <c r="G10" s="10">
        <v>8</v>
      </c>
      <c r="H10" s="10"/>
    </row>
    <row r="11" spans="1:8" x14ac:dyDescent="0.35">
      <c r="A11" s="10">
        <v>9</v>
      </c>
      <c r="B11" s="6">
        <v>1540301192131</v>
      </c>
      <c r="C11" s="6">
        <v>6503</v>
      </c>
      <c r="D11" s="6" t="s">
        <v>6</v>
      </c>
      <c r="E11" s="6" t="s">
        <v>552</v>
      </c>
      <c r="F11" s="6" t="s">
        <v>553</v>
      </c>
      <c r="G11" s="10">
        <v>9</v>
      </c>
      <c r="H11" s="10"/>
    </row>
    <row r="12" spans="1:8" x14ac:dyDescent="0.35">
      <c r="A12" s="10">
        <v>10</v>
      </c>
      <c r="B12" s="6">
        <v>1540301194002</v>
      </c>
      <c r="C12" s="6">
        <v>6505</v>
      </c>
      <c r="D12" s="6" t="s">
        <v>6</v>
      </c>
      <c r="E12" s="6" t="s">
        <v>554</v>
      </c>
      <c r="F12" s="6" t="s">
        <v>173</v>
      </c>
      <c r="G12" s="10">
        <v>10</v>
      </c>
      <c r="H12" s="10"/>
    </row>
    <row r="13" spans="1:8" x14ac:dyDescent="0.35">
      <c r="A13" s="10">
        <v>11</v>
      </c>
      <c r="B13" s="6">
        <v>1549900686181</v>
      </c>
      <c r="C13" s="6">
        <v>6597</v>
      </c>
      <c r="D13" s="6" t="s">
        <v>6</v>
      </c>
      <c r="E13" s="6" t="s">
        <v>555</v>
      </c>
      <c r="F13" s="6" t="s">
        <v>556</v>
      </c>
      <c r="G13" s="10">
        <v>11</v>
      </c>
      <c r="H13" s="10"/>
    </row>
    <row r="14" spans="1:8" x14ac:dyDescent="0.35">
      <c r="A14" s="10">
        <v>12</v>
      </c>
      <c r="B14" s="6">
        <v>1549900685524</v>
      </c>
      <c r="C14" s="6">
        <v>6598</v>
      </c>
      <c r="D14" s="6" t="s">
        <v>6</v>
      </c>
      <c r="E14" s="6" t="s">
        <v>557</v>
      </c>
      <c r="F14" s="6" t="s">
        <v>558</v>
      </c>
      <c r="G14" s="10">
        <v>12</v>
      </c>
      <c r="H14" s="10"/>
    </row>
    <row r="15" spans="1:8" x14ac:dyDescent="0.35">
      <c r="A15" s="10">
        <v>13</v>
      </c>
      <c r="B15" s="6">
        <v>1209702169450</v>
      </c>
      <c r="C15" s="6">
        <v>6615</v>
      </c>
      <c r="D15" s="6" t="s">
        <v>6</v>
      </c>
      <c r="E15" s="6" t="s">
        <v>92</v>
      </c>
      <c r="F15" s="6" t="s">
        <v>177</v>
      </c>
      <c r="G15" s="10">
        <v>13</v>
      </c>
      <c r="H15" s="10"/>
    </row>
    <row r="16" spans="1:8" x14ac:dyDescent="0.35">
      <c r="A16" s="10">
        <v>14</v>
      </c>
      <c r="B16" s="6">
        <v>1540301191917</v>
      </c>
      <c r="C16" s="6">
        <v>6623</v>
      </c>
      <c r="D16" s="6" t="s">
        <v>6</v>
      </c>
      <c r="E16" s="6" t="s">
        <v>570</v>
      </c>
      <c r="F16" s="6" t="s">
        <v>216</v>
      </c>
      <c r="G16" s="10">
        <v>14</v>
      </c>
      <c r="H16" s="10"/>
    </row>
    <row r="17" spans="1:8" x14ac:dyDescent="0.35">
      <c r="A17" s="10">
        <v>15</v>
      </c>
      <c r="B17" s="6">
        <v>1119902196699</v>
      </c>
      <c r="C17" s="6">
        <v>6677</v>
      </c>
      <c r="D17" s="6" t="s">
        <v>6</v>
      </c>
      <c r="E17" s="6" t="s">
        <v>575</v>
      </c>
      <c r="F17" s="6" t="s">
        <v>465</v>
      </c>
      <c r="G17" s="10">
        <v>15</v>
      </c>
      <c r="H17" s="10"/>
    </row>
    <row r="18" spans="1:8" x14ac:dyDescent="0.35">
      <c r="A18" s="10">
        <v>16</v>
      </c>
      <c r="B18" s="6">
        <v>1540301193111</v>
      </c>
      <c r="C18" s="6">
        <v>6858</v>
      </c>
      <c r="D18" s="6" t="s">
        <v>6</v>
      </c>
      <c r="E18" s="6" t="s">
        <v>580</v>
      </c>
      <c r="F18" s="6" t="s">
        <v>581</v>
      </c>
      <c r="G18" s="10">
        <v>16</v>
      </c>
      <c r="H18" s="10"/>
    </row>
    <row r="19" spans="1:8" x14ac:dyDescent="0.35">
      <c r="A19" s="10">
        <v>17</v>
      </c>
      <c r="B19" s="6">
        <v>1540301191569</v>
      </c>
      <c r="C19" s="6">
        <v>6860</v>
      </c>
      <c r="D19" s="6" t="s">
        <v>6</v>
      </c>
      <c r="E19" s="6" t="s">
        <v>582</v>
      </c>
      <c r="F19" s="6" t="s">
        <v>583</v>
      </c>
      <c r="G19" s="10">
        <v>17</v>
      </c>
      <c r="H19" s="10"/>
    </row>
    <row r="20" spans="1:8" x14ac:dyDescent="0.35">
      <c r="A20" s="10">
        <v>18</v>
      </c>
      <c r="B20" s="6">
        <v>1540301190589</v>
      </c>
      <c r="C20" s="6">
        <v>6286</v>
      </c>
      <c r="D20" s="6" t="s">
        <v>0</v>
      </c>
      <c r="E20" s="6" t="s">
        <v>37</v>
      </c>
      <c r="F20" s="6" t="s">
        <v>531</v>
      </c>
      <c r="G20" s="10"/>
      <c r="H20" s="10">
        <v>1</v>
      </c>
    </row>
    <row r="21" spans="1:8" x14ac:dyDescent="0.35">
      <c r="A21" s="10">
        <v>19</v>
      </c>
      <c r="B21" s="6">
        <v>1540301191861</v>
      </c>
      <c r="C21" s="6">
        <v>6398</v>
      </c>
      <c r="D21" s="6" t="s">
        <v>0</v>
      </c>
      <c r="E21" s="6" t="s">
        <v>430</v>
      </c>
      <c r="F21" s="6" t="s">
        <v>74</v>
      </c>
      <c r="G21" s="10"/>
      <c r="H21" s="10">
        <v>2</v>
      </c>
    </row>
    <row r="22" spans="1:8" x14ac:dyDescent="0.35">
      <c r="A22" s="10">
        <v>20</v>
      </c>
      <c r="B22" s="6">
        <v>1540301191399</v>
      </c>
      <c r="C22" s="6">
        <v>6399</v>
      </c>
      <c r="D22" s="6" t="s">
        <v>0</v>
      </c>
      <c r="E22" s="6" t="s">
        <v>538</v>
      </c>
      <c r="F22" s="6" t="s">
        <v>70</v>
      </c>
      <c r="G22" s="10"/>
      <c r="H22" s="10">
        <v>3</v>
      </c>
    </row>
    <row r="23" spans="1:8" x14ac:dyDescent="0.35">
      <c r="A23" s="10">
        <v>21</v>
      </c>
      <c r="B23" s="6">
        <v>1739902148745</v>
      </c>
      <c r="C23" s="6">
        <v>6401</v>
      </c>
      <c r="D23" s="6" t="s">
        <v>0</v>
      </c>
      <c r="E23" s="6" t="s">
        <v>539</v>
      </c>
      <c r="F23" s="6" t="s">
        <v>540</v>
      </c>
      <c r="G23" s="10"/>
      <c r="H23" s="10">
        <v>4</v>
      </c>
    </row>
    <row r="24" spans="1:8" x14ac:dyDescent="0.35">
      <c r="A24" s="10">
        <v>22</v>
      </c>
      <c r="B24" s="6">
        <v>1540301194215</v>
      </c>
      <c r="C24" s="6">
        <v>6431</v>
      </c>
      <c r="D24" s="6" t="s">
        <v>0</v>
      </c>
      <c r="E24" s="6" t="s">
        <v>545</v>
      </c>
      <c r="F24" s="6" t="s">
        <v>546</v>
      </c>
      <c r="G24" s="10"/>
      <c r="H24" s="10">
        <v>5</v>
      </c>
    </row>
    <row r="25" spans="1:8" x14ac:dyDescent="0.35">
      <c r="A25" s="10">
        <v>23</v>
      </c>
      <c r="B25" s="6">
        <v>1103703771655</v>
      </c>
      <c r="C25" s="6">
        <v>6434</v>
      </c>
      <c r="D25" s="6" t="s">
        <v>0</v>
      </c>
      <c r="E25" s="6" t="s">
        <v>547</v>
      </c>
      <c r="F25" s="6" t="s">
        <v>548</v>
      </c>
      <c r="G25" s="10"/>
      <c r="H25" s="10">
        <v>6</v>
      </c>
    </row>
    <row r="26" spans="1:8" x14ac:dyDescent="0.35">
      <c r="A26" s="10">
        <v>24</v>
      </c>
      <c r="B26" s="6">
        <v>1549900682452</v>
      </c>
      <c r="C26" s="6">
        <v>6599</v>
      </c>
      <c r="D26" s="6" t="s">
        <v>0</v>
      </c>
      <c r="E26" s="6" t="s">
        <v>559</v>
      </c>
      <c r="F26" s="6" t="s">
        <v>560</v>
      </c>
      <c r="G26" s="10"/>
      <c r="H26" s="10">
        <v>7</v>
      </c>
    </row>
    <row r="27" spans="1:8" x14ac:dyDescent="0.35">
      <c r="A27" s="10">
        <v>25</v>
      </c>
      <c r="B27" s="6">
        <v>1549100030159</v>
      </c>
      <c r="C27" s="6">
        <v>6614</v>
      </c>
      <c r="D27" s="6" t="s">
        <v>0</v>
      </c>
      <c r="E27" s="6" t="s">
        <v>561</v>
      </c>
      <c r="F27" s="6" t="s">
        <v>562</v>
      </c>
      <c r="G27" s="10"/>
      <c r="H27" s="10">
        <v>8</v>
      </c>
    </row>
    <row r="28" spans="1:8" x14ac:dyDescent="0.35">
      <c r="A28" s="10">
        <v>26</v>
      </c>
      <c r="B28" s="6">
        <v>1509966372001</v>
      </c>
      <c r="C28" s="6">
        <v>6616</v>
      </c>
      <c r="D28" s="6" t="s">
        <v>0</v>
      </c>
      <c r="E28" s="6" t="s">
        <v>563</v>
      </c>
      <c r="F28" s="6" t="s">
        <v>564</v>
      </c>
      <c r="G28" s="10"/>
      <c r="H28" s="10">
        <v>9</v>
      </c>
    </row>
    <row r="29" spans="1:8" x14ac:dyDescent="0.35">
      <c r="A29" s="10">
        <v>27</v>
      </c>
      <c r="B29" s="6">
        <v>1102900068999</v>
      </c>
      <c r="C29" s="6">
        <v>6617</v>
      </c>
      <c r="D29" s="6" t="s">
        <v>0</v>
      </c>
      <c r="E29" s="6" t="s">
        <v>565</v>
      </c>
      <c r="F29" s="6" t="s">
        <v>140</v>
      </c>
      <c r="G29" s="10"/>
      <c r="H29" s="10">
        <v>10</v>
      </c>
    </row>
    <row r="30" spans="1:8" x14ac:dyDescent="0.35">
      <c r="A30" s="10">
        <v>28</v>
      </c>
      <c r="B30" s="6">
        <v>1540301193421</v>
      </c>
      <c r="C30" s="6">
        <v>6618</v>
      </c>
      <c r="D30" s="6" t="s">
        <v>0</v>
      </c>
      <c r="E30" s="6" t="s">
        <v>503</v>
      </c>
      <c r="F30" s="6" t="s">
        <v>566</v>
      </c>
      <c r="G30" s="10"/>
      <c r="H30" s="10">
        <v>11</v>
      </c>
    </row>
    <row r="31" spans="1:8" x14ac:dyDescent="0.35">
      <c r="A31" s="10">
        <v>29</v>
      </c>
      <c r="B31" s="6">
        <v>1549900680689</v>
      </c>
      <c r="C31" s="6">
        <v>6619</v>
      </c>
      <c r="D31" s="6" t="s">
        <v>0</v>
      </c>
      <c r="E31" s="6" t="s">
        <v>567</v>
      </c>
      <c r="F31" s="6" t="s">
        <v>568</v>
      </c>
      <c r="G31" s="10"/>
      <c r="H31" s="10">
        <v>12</v>
      </c>
    </row>
    <row r="32" spans="1:8" x14ac:dyDescent="0.35">
      <c r="A32" s="10">
        <v>30</v>
      </c>
      <c r="B32" s="6">
        <v>1549900682444</v>
      </c>
      <c r="C32" s="6">
        <v>6622</v>
      </c>
      <c r="D32" s="6" t="s">
        <v>0</v>
      </c>
      <c r="E32" s="6" t="s">
        <v>569</v>
      </c>
      <c r="F32" s="6" t="s">
        <v>560</v>
      </c>
      <c r="G32" s="10"/>
      <c r="H32" s="10">
        <v>13</v>
      </c>
    </row>
    <row r="33" spans="1:8" x14ac:dyDescent="0.35">
      <c r="A33" s="10">
        <v>31</v>
      </c>
      <c r="B33" s="6">
        <v>1548800031386</v>
      </c>
      <c r="C33" s="6">
        <v>6631</v>
      </c>
      <c r="D33" s="6" t="s">
        <v>0</v>
      </c>
      <c r="E33" s="6" t="s">
        <v>571</v>
      </c>
      <c r="F33" s="6" t="s">
        <v>572</v>
      </c>
      <c r="G33" s="10"/>
      <c r="H33" s="10">
        <v>14</v>
      </c>
    </row>
    <row r="34" spans="1:8" x14ac:dyDescent="0.35">
      <c r="A34" s="10">
        <v>32</v>
      </c>
      <c r="B34" s="6">
        <v>1549900678242</v>
      </c>
      <c r="C34" s="6">
        <v>6633</v>
      </c>
      <c r="D34" s="6" t="s">
        <v>0</v>
      </c>
      <c r="E34" s="6" t="s">
        <v>573</v>
      </c>
      <c r="F34" s="6" t="s">
        <v>574</v>
      </c>
      <c r="G34" s="10"/>
      <c r="H34" s="10">
        <v>15</v>
      </c>
    </row>
    <row r="35" spans="1:8" x14ac:dyDescent="0.35">
      <c r="A35" s="10">
        <v>33</v>
      </c>
      <c r="B35" s="6">
        <v>1540301192981</v>
      </c>
      <c r="C35" s="6">
        <v>6721</v>
      </c>
      <c r="D35" s="6" t="s">
        <v>0</v>
      </c>
      <c r="E35" s="6" t="s">
        <v>576</v>
      </c>
      <c r="F35" s="6" t="s">
        <v>577</v>
      </c>
      <c r="G35" s="10"/>
      <c r="H35" s="10">
        <v>16</v>
      </c>
    </row>
    <row r="36" spans="1:8" x14ac:dyDescent="0.35">
      <c r="A36" s="10">
        <v>34</v>
      </c>
      <c r="B36" s="6">
        <v>1510101454418</v>
      </c>
      <c r="C36" s="6">
        <v>6727</v>
      </c>
      <c r="D36" s="6" t="s">
        <v>0</v>
      </c>
      <c r="E36" s="6" t="s">
        <v>578</v>
      </c>
      <c r="F36" s="6" t="s">
        <v>177</v>
      </c>
      <c r="G36" s="10"/>
      <c r="H36" s="10">
        <v>17</v>
      </c>
    </row>
    <row r="37" spans="1:8" x14ac:dyDescent="0.35">
      <c r="A37" s="10">
        <v>35</v>
      </c>
      <c r="B37" s="6">
        <v>1540301193359</v>
      </c>
      <c r="C37" s="6">
        <v>6854</v>
      </c>
      <c r="D37" s="6" t="s">
        <v>0</v>
      </c>
      <c r="E37" s="6" t="s">
        <v>148</v>
      </c>
      <c r="F37" s="6" t="s">
        <v>579</v>
      </c>
      <c r="G37" s="10"/>
      <c r="H37" s="10">
        <v>18</v>
      </c>
    </row>
    <row r="38" spans="1:8" x14ac:dyDescent="0.35">
      <c r="A38" s="10">
        <v>36</v>
      </c>
      <c r="B38" s="6">
        <v>1549900676916</v>
      </c>
      <c r="C38" s="6">
        <v>6862</v>
      </c>
      <c r="D38" s="6" t="s">
        <v>0</v>
      </c>
      <c r="E38" s="6" t="s">
        <v>584</v>
      </c>
      <c r="F38" s="6" t="s">
        <v>585</v>
      </c>
      <c r="G38" s="10"/>
      <c r="H38" s="10">
        <v>19</v>
      </c>
    </row>
    <row r="39" spans="1:8" ht="21" customHeight="1" x14ac:dyDescent="0.35">
      <c r="A39" s="10">
        <v>37</v>
      </c>
      <c r="B39" s="6">
        <v>1549900685079</v>
      </c>
      <c r="C39" s="6">
        <v>6864</v>
      </c>
      <c r="D39" s="6" t="s">
        <v>0</v>
      </c>
      <c r="E39" s="6" t="s">
        <v>586</v>
      </c>
      <c r="F39" s="6" t="s">
        <v>254</v>
      </c>
      <c r="G39" s="10"/>
      <c r="H39" s="10">
        <v>20</v>
      </c>
    </row>
    <row r="40" spans="1:8" x14ac:dyDescent="0.35">
      <c r="A40" s="10">
        <v>38</v>
      </c>
      <c r="B40" s="6">
        <v>1129701324428</v>
      </c>
      <c r="C40" s="6">
        <v>6866</v>
      </c>
      <c r="D40" s="6" t="s">
        <v>0</v>
      </c>
      <c r="E40" s="6" t="s">
        <v>587</v>
      </c>
      <c r="F40" s="6" t="s">
        <v>588</v>
      </c>
      <c r="G40" s="10"/>
      <c r="H40" s="10">
        <v>21</v>
      </c>
    </row>
  </sheetData>
  <sortState ref="B3:F19">
    <sortCondition ref="C3:C19"/>
  </sortState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2:H44"/>
  <sheetViews>
    <sheetView topLeftCell="A16" workbookViewId="0">
      <selection activeCell="E3" sqref="E3"/>
    </sheetView>
  </sheetViews>
  <sheetFormatPr defaultRowHeight="21" x14ac:dyDescent="0.35"/>
  <cols>
    <col min="1" max="1" width="9" style="4"/>
    <col min="2" max="2" width="14" style="4" bestFit="1" customWidth="1"/>
    <col min="3" max="3" width="9.125" style="4" bestFit="1" customWidth="1"/>
    <col min="4" max="4" width="4" style="4" bestFit="1" customWidth="1"/>
    <col min="5" max="5" width="11.875" style="4" bestFit="1" customWidth="1"/>
    <col min="6" max="6" width="10.75" style="4" bestFit="1" customWidth="1"/>
    <col min="7" max="7" width="3.75" style="7" bestFit="1" customWidth="1"/>
    <col min="8" max="8" width="4.125" style="7" bestFit="1" customWidth="1"/>
    <col min="9" max="16384" width="9" style="4"/>
  </cols>
  <sheetData>
    <row r="2" spans="1:8" x14ac:dyDescent="0.35">
      <c r="G2" s="7" t="s">
        <v>827</v>
      </c>
      <c r="H2" s="7" t="s">
        <v>828</v>
      </c>
    </row>
    <row r="3" spans="1:8" x14ac:dyDescent="0.35">
      <c r="A3" s="5">
        <v>1</v>
      </c>
      <c r="B3" s="6">
        <v>1540301187073</v>
      </c>
      <c r="C3" s="6">
        <v>6262</v>
      </c>
      <c r="D3" s="6" t="s">
        <v>6</v>
      </c>
      <c r="E3" s="6" t="s">
        <v>281</v>
      </c>
      <c r="F3" s="6" t="s">
        <v>593</v>
      </c>
      <c r="G3" s="10">
        <v>1</v>
      </c>
      <c r="H3" s="10"/>
    </row>
    <row r="4" spans="1:8" x14ac:dyDescent="0.35">
      <c r="A4" s="5">
        <v>2</v>
      </c>
      <c r="B4" s="6">
        <v>1540301187294</v>
      </c>
      <c r="C4" s="6">
        <v>6263</v>
      </c>
      <c r="D4" s="6" t="s">
        <v>6</v>
      </c>
      <c r="E4" s="6" t="s">
        <v>594</v>
      </c>
      <c r="F4" s="6" t="s">
        <v>595</v>
      </c>
      <c r="G4" s="10">
        <v>2</v>
      </c>
      <c r="H4" s="10"/>
    </row>
    <row r="5" spans="1:8" x14ac:dyDescent="0.35">
      <c r="A5" s="5">
        <v>3</v>
      </c>
      <c r="B5" s="6">
        <v>1540301188878</v>
      </c>
      <c r="C5" s="6">
        <v>6264</v>
      </c>
      <c r="D5" s="6" t="s">
        <v>6</v>
      </c>
      <c r="E5" s="6" t="s">
        <v>596</v>
      </c>
      <c r="F5" s="6" t="s">
        <v>597</v>
      </c>
      <c r="G5" s="10">
        <v>3</v>
      </c>
      <c r="H5" s="10"/>
    </row>
    <row r="6" spans="1:8" x14ac:dyDescent="0.35">
      <c r="A6" s="5">
        <v>4</v>
      </c>
      <c r="B6" s="6">
        <v>1540301187154</v>
      </c>
      <c r="C6" s="6">
        <v>6274</v>
      </c>
      <c r="D6" s="6" t="s">
        <v>6</v>
      </c>
      <c r="E6" s="6" t="s">
        <v>598</v>
      </c>
      <c r="F6" s="6" t="s">
        <v>266</v>
      </c>
      <c r="G6" s="10">
        <v>4</v>
      </c>
      <c r="H6" s="10"/>
    </row>
    <row r="7" spans="1:8" x14ac:dyDescent="0.35">
      <c r="A7" s="5">
        <v>5</v>
      </c>
      <c r="B7" s="6">
        <v>1540301186271</v>
      </c>
      <c r="C7" s="6">
        <v>6290</v>
      </c>
      <c r="D7" s="6" t="s">
        <v>6</v>
      </c>
      <c r="E7" s="6" t="s">
        <v>188</v>
      </c>
      <c r="F7" s="6" t="s">
        <v>603</v>
      </c>
      <c r="G7" s="10">
        <v>5</v>
      </c>
      <c r="H7" s="10"/>
    </row>
    <row r="8" spans="1:8" x14ac:dyDescent="0.35">
      <c r="A8" s="5">
        <v>6</v>
      </c>
      <c r="B8" s="6">
        <v>1540301186531</v>
      </c>
      <c r="C8" s="6">
        <v>6292</v>
      </c>
      <c r="D8" s="6" t="s">
        <v>6</v>
      </c>
      <c r="E8" s="6" t="s">
        <v>604</v>
      </c>
      <c r="F8" s="6" t="s">
        <v>605</v>
      </c>
      <c r="G8" s="10">
        <v>6</v>
      </c>
      <c r="H8" s="10"/>
    </row>
    <row r="9" spans="1:8" x14ac:dyDescent="0.35">
      <c r="A9" s="5">
        <v>7</v>
      </c>
      <c r="B9" s="6">
        <v>1549900644445</v>
      </c>
      <c r="C9" s="6">
        <v>6294</v>
      </c>
      <c r="D9" s="6" t="s">
        <v>6</v>
      </c>
      <c r="E9" s="6" t="s">
        <v>606</v>
      </c>
      <c r="F9" s="6" t="s">
        <v>339</v>
      </c>
      <c r="G9" s="10">
        <v>7</v>
      </c>
      <c r="H9" s="10"/>
    </row>
    <row r="10" spans="1:8" x14ac:dyDescent="0.35">
      <c r="A10" s="5">
        <v>8</v>
      </c>
      <c r="B10" s="6">
        <v>1100201709632</v>
      </c>
      <c r="C10" s="6">
        <v>6296</v>
      </c>
      <c r="D10" s="6" t="s">
        <v>6</v>
      </c>
      <c r="E10" s="6" t="s">
        <v>607</v>
      </c>
      <c r="F10" s="6" t="s">
        <v>115</v>
      </c>
      <c r="G10" s="10">
        <v>8</v>
      </c>
      <c r="H10" s="10"/>
    </row>
    <row r="11" spans="1:8" x14ac:dyDescent="0.35">
      <c r="A11" s="5">
        <v>9</v>
      </c>
      <c r="B11" s="6">
        <v>1559900437164</v>
      </c>
      <c r="C11" s="6">
        <v>6298</v>
      </c>
      <c r="D11" s="6" t="s">
        <v>6</v>
      </c>
      <c r="E11" s="6" t="s">
        <v>608</v>
      </c>
      <c r="F11" s="6" t="s">
        <v>80</v>
      </c>
      <c r="G11" s="10">
        <v>9</v>
      </c>
      <c r="H11" s="10"/>
    </row>
    <row r="12" spans="1:8" x14ac:dyDescent="0.35">
      <c r="A12" s="5">
        <v>10</v>
      </c>
      <c r="B12" s="6">
        <v>1529902200081</v>
      </c>
      <c r="C12" s="6">
        <v>6447</v>
      </c>
      <c r="D12" s="6" t="s">
        <v>6</v>
      </c>
      <c r="E12" s="6" t="s">
        <v>621</v>
      </c>
      <c r="F12" s="6" t="s">
        <v>622</v>
      </c>
      <c r="G12" s="10">
        <v>10</v>
      </c>
      <c r="H12" s="10"/>
    </row>
    <row r="13" spans="1:8" x14ac:dyDescent="0.35">
      <c r="A13" s="5">
        <v>11</v>
      </c>
      <c r="B13" s="6">
        <v>1529902202172</v>
      </c>
      <c r="C13" s="6">
        <v>6448</v>
      </c>
      <c r="D13" s="6" t="s">
        <v>6</v>
      </c>
      <c r="E13" s="6" t="s">
        <v>623</v>
      </c>
      <c r="F13" s="6" t="s">
        <v>624</v>
      </c>
      <c r="G13" s="10">
        <v>11</v>
      </c>
      <c r="H13" s="10"/>
    </row>
    <row r="14" spans="1:8" x14ac:dyDescent="0.35">
      <c r="A14" s="5">
        <v>12</v>
      </c>
      <c r="B14" s="6">
        <v>1549900650593</v>
      </c>
      <c r="C14" s="6">
        <v>6519</v>
      </c>
      <c r="D14" s="6" t="s">
        <v>6</v>
      </c>
      <c r="E14" s="6" t="s">
        <v>631</v>
      </c>
      <c r="F14" s="6" t="s">
        <v>632</v>
      </c>
      <c r="G14" s="10">
        <v>12</v>
      </c>
      <c r="H14" s="10"/>
    </row>
    <row r="15" spans="1:8" x14ac:dyDescent="0.35">
      <c r="A15" s="5">
        <v>13</v>
      </c>
      <c r="B15" s="6">
        <v>1549900631637</v>
      </c>
      <c r="C15" s="6">
        <v>6522</v>
      </c>
      <c r="D15" s="6" t="s">
        <v>6</v>
      </c>
      <c r="E15" s="6" t="s">
        <v>633</v>
      </c>
      <c r="F15" s="6" t="s">
        <v>123</v>
      </c>
      <c r="G15" s="10">
        <v>13</v>
      </c>
      <c r="H15" s="10"/>
    </row>
    <row r="16" spans="1:8" x14ac:dyDescent="0.35">
      <c r="A16" s="5">
        <v>14</v>
      </c>
      <c r="B16" s="6">
        <v>1749800334833</v>
      </c>
      <c r="C16" s="6">
        <v>6523</v>
      </c>
      <c r="D16" s="6" t="s">
        <v>6</v>
      </c>
      <c r="E16" s="6" t="s">
        <v>634</v>
      </c>
      <c r="F16" s="6" t="s">
        <v>635</v>
      </c>
      <c r="G16" s="10">
        <v>14</v>
      </c>
      <c r="H16" s="10"/>
    </row>
    <row r="17" spans="1:8" x14ac:dyDescent="0.35">
      <c r="A17" s="5">
        <v>15</v>
      </c>
      <c r="B17" s="6">
        <v>1510101432899</v>
      </c>
      <c r="C17" s="6">
        <v>6525</v>
      </c>
      <c r="D17" s="6" t="s">
        <v>6</v>
      </c>
      <c r="E17" s="6" t="s">
        <v>636</v>
      </c>
      <c r="F17" s="6" t="s">
        <v>450</v>
      </c>
      <c r="G17" s="10">
        <v>15</v>
      </c>
      <c r="H17" s="10"/>
    </row>
    <row r="18" spans="1:8" x14ac:dyDescent="0.35">
      <c r="A18" s="5">
        <v>16</v>
      </c>
      <c r="B18" s="6">
        <v>1540301189670</v>
      </c>
      <c r="C18" s="6">
        <v>6644</v>
      </c>
      <c r="D18" s="6" t="s">
        <v>6</v>
      </c>
      <c r="E18" s="6" t="s">
        <v>646</v>
      </c>
      <c r="F18" s="6" t="s">
        <v>647</v>
      </c>
      <c r="G18" s="10">
        <v>16</v>
      </c>
      <c r="H18" s="10"/>
    </row>
    <row r="19" spans="1:8" x14ac:dyDescent="0.35">
      <c r="A19" s="5">
        <v>17</v>
      </c>
      <c r="B19" s="6">
        <v>1540301190350</v>
      </c>
      <c r="C19" s="6">
        <v>6719</v>
      </c>
      <c r="D19" s="6" t="s">
        <v>6</v>
      </c>
      <c r="E19" s="6" t="s">
        <v>650</v>
      </c>
      <c r="F19" s="6" t="s">
        <v>651</v>
      </c>
      <c r="G19" s="10">
        <v>17</v>
      </c>
      <c r="H19" s="10"/>
    </row>
    <row r="20" spans="1:8" x14ac:dyDescent="0.35">
      <c r="A20" s="5">
        <v>18</v>
      </c>
      <c r="B20" s="6">
        <v>1540301188509</v>
      </c>
      <c r="C20" s="6">
        <v>6731</v>
      </c>
      <c r="D20" s="6" t="s">
        <v>6</v>
      </c>
      <c r="E20" s="6" t="s">
        <v>652</v>
      </c>
      <c r="F20" s="6" t="s">
        <v>653</v>
      </c>
      <c r="G20" s="10">
        <v>18</v>
      </c>
      <c r="H20" s="10"/>
    </row>
    <row r="21" spans="1:8" x14ac:dyDescent="0.35">
      <c r="A21" s="5">
        <v>19</v>
      </c>
      <c r="B21" s="6">
        <v>1540301189238</v>
      </c>
      <c r="C21" s="6">
        <v>6859</v>
      </c>
      <c r="D21" s="6" t="s">
        <v>6</v>
      </c>
      <c r="E21" s="6" t="s">
        <v>656</v>
      </c>
      <c r="F21" s="6" t="s">
        <v>657</v>
      </c>
      <c r="G21" s="10">
        <v>19</v>
      </c>
      <c r="H21" s="10"/>
    </row>
    <row r="22" spans="1:8" x14ac:dyDescent="0.35">
      <c r="A22" s="5">
        <v>20</v>
      </c>
      <c r="B22" s="6">
        <v>1549900622336</v>
      </c>
      <c r="C22" s="6">
        <v>6156</v>
      </c>
      <c r="D22" s="6" t="s">
        <v>0</v>
      </c>
      <c r="E22" s="6" t="s">
        <v>590</v>
      </c>
      <c r="F22" s="6" t="s">
        <v>491</v>
      </c>
      <c r="G22" s="10"/>
      <c r="H22" s="10">
        <v>1</v>
      </c>
    </row>
    <row r="23" spans="1:8" x14ac:dyDescent="0.35">
      <c r="A23" s="5">
        <v>21</v>
      </c>
      <c r="B23" s="6">
        <v>1549900628199</v>
      </c>
      <c r="C23" s="6">
        <v>6250</v>
      </c>
      <c r="D23" s="6" t="s">
        <v>0</v>
      </c>
      <c r="E23" s="6" t="s">
        <v>591</v>
      </c>
      <c r="F23" s="6" t="s">
        <v>592</v>
      </c>
      <c r="G23" s="10"/>
      <c r="H23" s="10">
        <v>2</v>
      </c>
    </row>
    <row r="24" spans="1:8" x14ac:dyDescent="0.35">
      <c r="A24" s="5">
        <v>22</v>
      </c>
      <c r="B24" s="6">
        <v>1540301187707</v>
      </c>
      <c r="C24" s="6">
        <v>6282</v>
      </c>
      <c r="D24" s="6" t="s">
        <v>0</v>
      </c>
      <c r="E24" s="6" t="s">
        <v>599</v>
      </c>
      <c r="F24" s="6" t="s">
        <v>600</v>
      </c>
      <c r="G24" s="10"/>
      <c r="H24" s="10">
        <v>3</v>
      </c>
    </row>
    <row r="25" spans="1:8" x14ac:dyDescent="0.35">
      <c r="A25" s="5">
        <v>23</v>
      </c>
      <c r="B25" s="6">
        <v>1540301187189</v>
      </c>
      <c r="C25" s="6">
        <v>6283</v>
      </c>
      <c r="D25" s="6" t="s">
        <v>0</v>
      </c>
      <c r="E25" s="6" t="s">
        <v>601</v>
      </c>
      <c r="F25" s="6" t="s">
        <v>602</v>
      </c>
      <c r="G25" s="10"/>
      <c r="H25" s="10">
        <v>4</v>
      </c>
    </row>
    <row r="26" spans="1:8" x14ac:dyDescent="0.35">
      <c r="A26" s="5">
        <v>24</v>
      </c>
      <c r="B26" s="6">
        <v>1101801319232</v>
      </c>
      <c r="C26" s="6">
        <v>6303</v>
      </c>
      <c r="D26" s="6" t="s">
        <v>0</v>
      </c>
      <c r="E26" s="6" t="s">
        <v>609</v>
      </c>
      <c r="F26" s="6" t="s">
        <v>610</v>
      </c>
      <c r="G26" s="10"/>
      <c r="H26" s="10">
        <v>5</v>
      </c>
    </row>
    <row r="27" spans="1:8" x14ac:dyDescent="0.35">
      <c r="A27" s="5">
        <v>25</v>
      </c>
      <c r="B27" s="6">
        <v>1540301189084</v>
      </c>
      <c r="C27" s="6">
        <v>6304</v>
      </c>
      <c r="D27" s="6" t="s">
        <v>0</v>
      </c>
      <c r="E27" s="6" t="s">
        <v>611</v>
      </c>
      <c r="F27" s="6" t="s">
        <v>612</v>
      </c>
      <c r="G27" s="10"/>
      <c r="H27" s="10">
        <v>6</v>
      </c>
    </row>
    <row r="28" spans="1:8" x14ac:dyDescent="0.35">
      <c r="A28" s="5">
        <v>26</v>
      </c>
      <c r="B28" s="6">
        <v>1540301189076</v>
      </c>
      <c r="C28" s="6">
        <v>6305</v>
      </c>
      <c r="D28" s="6" t="s">
        <v>0</v>
      </c>
      <c r="E28" s="6" t="s">
        <v>613</v>
      </c>
      <c r="F28" s="6" t="s">
        <v>614</v>
      </c>
      <c r="G28" s="10"/>
      <c r="H28" s="10">
        <v>7</v>
      </c>
    </row>
    <row r="29" spans="1:8" x14ac:dyDescent="0.35">
      <c r="A29" s="5">
        <v>27</v>
      </c>
      <c r="B29" s="6">
        <v>1549900641519</v>
      </c>
      <c r="C29" s="6">
        <v>6308</v>
      </c>
      <c r="D29" s="6" t="s">
        <v>0</v>
      </c>
      <c r="E29" s="6" t="s">
        <v>615</v>
      </c>
      <c r="F29" s="6" t="s">
        <v>616</v>
      </c>
      <c r="G29" s="10"/>
      <c r="H29" s="10">
        <v>8</v>
      </c>
    </row>
    <row r="30" spans="1:8" x14ac:dyDescent="0.35">
      <c r="A30" s="5">
        <v>28</v>
      </c>
      <c r="B30" s="6">
        <v>1540301188720</v>
      </c>
      <c r="C30" s="6">
        <v>6309</v>
      </c>
      <c r="D30" s="6" t="s">
        <v>0</v>
      </c>
      <c r="E30" s="6" t="s">
        <v>617</v>
      </c>
      <c r="F30" s="6" t="s">
        <v>618</v>
      </c>
      <c r="G30" s="10"/>
      <c r="H30" s="10">
        <v>9</v>
      </c>
    </row>
    <row r="31" spans="1:8" x14ac:dyDescent="0.35">
      <c r="A31" s="5">
        <v>29</v>
      </c>
      <c r="B31" s="6">
        <v>1540301189173</v>
      </c>
      <c r="C31" s="6">
        <v>6343</v>
      </c>
      <c r="D31" s="6" t="s">
        <v>0</v>
      </c>
      <c r="E31" s="6" t="s">
        <v>619</v>
      </c>
      <c r="F31" s="6" t="s">
        <v>113</v>
      </c>
      <c r="G31" s="10"/>
      <c r="H31" s="10">
        <v>10</v>
      </c>
    </row>
    <row r="32" spans="1:8" x14ac:dyDescent="0.35">
      <c r="A32" s="5">
        <v>30</v>
      </c>
      <c r="B32" s="6">
        <v>1100703562069</v>
      </c>
      <c r="C32" s="6">
        <v>6418</v>
      </c>
      <c r="D32" s="6" t="s">
        <v>0</v>
      </c>
      <c r="E32" s="6" t="s">
        <v>620</v>
      </c>
      <c r="F32" s="6" t="s">
        <v>26</v>
      </c>
      <c r="G32" s="10"/>
      <c r="H32" s="10">
        <v>11</v>
      </c>
    </row>
    <row r="33" spans="1:8" x14ac:dyDescent="0.35">
      <c r="A33" s="5">
        <v>31</v>
      </c>
      <c r="B33" s="6">
        <v>1110301375418</v>
      </c>
      <c r="C33" s="6">
        <v>6457</v>
      </c>
      <c r="D33" s="6" t="s">
        <v>0</v>
      </c>
      <c r="E33" s="6" t="s">
        <v>625</v>
      </c>
      <c r="F33" s="6" t="s">
        <v>335</v>
      </c>
      <c r="G33" s="10"/>
      <c r="H33" s="10">
        <v>12</v>
      </c>
    </row>
    <row r="34" spans="1:8" x14ac:dyDescent="0.35">
      <c r="A34" s="5">
        <v>32</v>
      </c>
      <c r="B34" s="6">
        <v>1709800410327</v>
      </c>
      <c r="C34" s="6">
        <v>6458</v>
      </c>
      <c r="D34" s="6" t="s">
        <v>0</v>
      </c>
      <c r="E34" s="6" t="s">
        <v>587</v>
      </c>
      <c r="F34" s="6" t="s">
        <v>626</v>
      </c>
      <c r="G34" s="10"/>
      <c r="H34" s="10">
        <v>13</v>
      </c>
    </row>
    <row r="35" spans="1:8" x14ac:dyDescent="0.35">
      <c r="A35" s="5">
        <v>33</v>
      </c>
      <c r="B35" s="6">
        <v>1103703662236</v>
      </c>
      <c r="C35" s="6">
        <v>6459</v>
      </c>
      <c r="D35" s="6" t="s">
        <v>0</v>
      </c>
      <c r="E35" s="6" t="s">
        <v>627</v>
      </c>
      <c r="F35" s="6" t="s">
        <v>628</v>
      </c>
      <c r="G35" s="10"/>
      <c r="H35" s="10">
        <v>14</v>
      </c>
    </row>
    <row r="36" spans="1:8" x14ac:dyDescent="0.35">
      <c r="A36" s="5">
        <v>34</v>
      </c>
      <c r="B36" s="6">
        <v>1549900641934</v>
      </c>
      <c r="C36" s="6">
        <v>6471</v>
      </c>
      <c r="D36" s="6" t="s">
        <v>0</v>
      </c>
      <c r="E36" s="6" t="s">
        <v>629</v>
      </c>
      <c r="F36" s="6" t="s">
        <v>209</v>
      </c>
      <c r="G36" s="10"/>
      <c r="H36" s="10">
        <v>15</v>
      </c>
    </row>
    <row r="37" spans="1:8" x14ac:dyDescent="0.35">
      <c r="A37" s="5">
        <v>35</v>
      </c>
      <c r="B37" s="6">
        <v>1540301188304</v>
      </c>
      <c r="C37" s="6">
        <v>6476</v>
      </c>
      <c r="D37" s="6" t="s">
        <v>0</v>
      </c>
      <c r="E37" s="6" t="s">
        <v>71</v>
      </c>
      <c r="F37" s="6" t="s">
        <v>630</v>
      </c>
      <c r="G37" s="10"/>
      <c r="H37" s="10">
        <v>16</v>
      </c>
    </row>
    <row r="38" spans="1:8" x14ac:dyDescent="0.35">
      <c r="A38" s="5">
        <v>36</v>
      </c>
      <c r="B38" s="6">
        <v>1549900636540</v>
      </c>
      <c r="C38" s="6">
        <v>6528</v>
      </c>
      <c r="D38" s="6" t="s">
        <v>0</v>
      </c>
      <c r="E38" s="6" t="s">
        <v>637</v>
      </c>
      <c r="F38" s="6" t="s">
        <v>638</v>
      </c>
      <c r="G38" s="10"/>
      <c r="H38" s="10">
        <v>17</v>
      </c>
    </row>
    <row r="39" spans="1:8" x14ac:dyDescent="0.35">
      <c r="A39" s="5">
        <v>37</v>
      </c>
      <c r="B39" s="6">
        <v>1549900668212</v>
      </c>
      <c r="C39" s="6">
        <v>6529</v>
      </c>
      <c r="D39" s="6" t="s">
        <v>0</v>
      </c>
      <c r="E39" s="6" t="s">
        <v>639</v>
      </c>
      <c r="F39" s="6" t="s">
        <v>640</v>
      </c>
      <c r="G39" s="10"/>
      <c r="H39" s="10">
        <v>18</v>
      </c>
    </row>
    <row r="40" spans="1:8" x14ac:dyDescent="0.35">
      <c r="A40" s="5">
        <v>38</v>
      </c>
      <c r="B40" s="6">
        <v>1659902192761</v>
      </c>
      <c r="C40" s="6">
        <v>6530</v>
      </c>
      <c r="D40" s="6" t="s">
        <v>0</v>
      </c>
      <c r="E40" s="6" t="s">
        <v>641</v>
      </c>
      <c r="F40" s="6" t="s">
        <v>642</v>
      </c>
      <c r="G40" s="10"/>
      <c r="H40" s="10">
        <v>19</v>
      </c>
    </row>
    <row r="41" spans="1:8" x14ac:dyDescent="0.35">
      <c r="A41" s="5">
        <v>39</v>
      </c>
      <c r="B41" s="6">
        <v>1540301188452</v>
      </c>
      <c r="C41" s="6">
        <v>6635</v>
      </c>
      <c r="D41" s="6" t="s">
        <v>0</v>
      </c>
      <c r="E41" s="6" t="s">
        <v>142</v>
      </c>
      <c r="F41" s="6" t="s">
        <v>643</v>
      </c>
      <c r="G41" s="10"/>
      <c r="H41" s="10">
        <v>20</v>
      </c>
    </row>
    <row r="42" spans="1:8" x14ac:dyDescent="0.35">
      <c r="A42" s="5">
        <v>40</v>
      </c>
      <c r="B42" s="6">
        <v>1540301188886</v>
      </c>
      <c r="C42" s="6">
        <v>6642</v>
      </c>
      <c r="D42" s="6" t="s">
        <v>0</v>
      </c>
      <c r="E42" s="6" t="s">
        <v>644</v>
      </c>
      <c r="F42" s="6" t="s">
        <v>645</v>
      </c>
      <c r="G42" s="10"/>
      <c r="H42" s="10">
        <v>21</v>
      </c>
    </row>
    <row r="43" spans="1:8" x14ac:dyDescent="0.35">
      <c r="A43" s="5">
        <v>41</v>
      </c>
      <c r="B43" s="6">
        <v>1540301188851</v>
      </c>
      <c r="C43" s="6">
        <v>6690</v>
      </c>
      <c r="D43" s="6" t="s">
        <v>0</v>
      </c>
      <c r="E43" s="6" t="s">
        <v>648</v>
      </c>
      <c r="F43" s="6" t="s">
        <v>649</v>
      </c>
      <c r="G43" s="10"/>
      <c r="H43" s="10">
        <v>22</v>
      </c>
    </row>
    <row r="44" spans="1:8" x14ac:dyDescent="0.35">
      <c r="A44" s="5">
        <v>42</v>
      </c>
      <c r="B44" s="6">
        <v>1509966290781</v>
      </c>
      <c r="C44" s="6">
        <v>6735</v>
      </c>
      <c r="D44" s="6" t="s">
        <v>0</v>
      </c>
      <c r="E44" s="6" t="s">
        <v>654</v>
      </c>
      <c r="F44" s="6" t="s">
        <v>655</v>
      </c>
      <c r="G44" s="10"/>
      <c r="H44" s="10">
        <v>23</v>
      </c>
    </row>
  </sheetData>
  <sortState ref="B22:F44">
    <sortCondition ref="C22:C44"/>
  </sortState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3"/>
  <sheetViews>
    <sheetView topLeftCell="A22" workbookViewId="0">
      <selection activeCell="L11" sqref="L11"/>
    </sheetView>
  </sheetViews>
  <sheetFormatPr defaultRowHeight="21" x14ac:dyDescent="0.35"/>
  <cols>
    <col min="1" max="1" width="2.875" style="12" bestFit="1" customWidth="1"/>
    <col min="2" max="2" width="14" style="11" bestFit="1" customWidth="1"/>
    <col min="3" max="3" width="9.5" style="11" bestFit="1" customWidth="1"/>
    <col min="4" max="4" width="4" style="11" bestFit="1" customWidth="1"/>
    <col min="5" max="5" width="10.875" style="11" bestFit="1" customWidth="1"/>
    <col min="6" max="6" width="9.625" style="11" bestFit="1" customWidth="1"/>
    <col min="7" max="7" width="3.75" style="12" bestFit="1" customWidth="1"/>
    <col min="8" max="8" width="4.125" style="12" bestFit="1" customWidth="1"/>
    <col min="9" max="16384" width="9" style="11"/>
  </cols>
  <sheetData>
    <row r="2" spans="1:8" x14ac:dyDescent="0.35">
      <c r="A2" s="13"/>
      <c r="B2" s="14"/>
      <c r="C2" s="14"/>
      <c r="D2" s="14"/>
      <c r="E2" s="14"/>
      <c r="F2" s="14"/>
      <c r="G2" s="13" t="s">
        <v>827</v>
      </c>
      <c r="H2" s="13" t="s">
        <v>828</v>
      </c>
    </row>
    <row r="3" spans="1:8" x14ac:dyDescent="0.35">
      <c r="A3" s="13">
        <v>1</v>
      </c>
      <c r="B3" s="6">
        <v>1540301188096</v>
      </c>
      <c r="C3" s="6">
        <v>6268</v>
      </c>
      <c r="D3" s="6" t="s">
        <v>6</v>
      </c>
      <c r="E3" s="6" t="s">
        <v>659</v>
      </c>
      <c r="F3" s="6" t="s">
        <v>660</v>
      </c>
      <c r="G3" s="13">
        <v>1</v>
      </c>
      <c r="H3" s="13"/>
    </row>
    <row r="4" spans="1:8" x14ac:dyDescent="0.35">
      <c r="A4" s="13">
        <v>2</v>
      </c>
      <c r="B4" s="6">
        <v>1549900643074</v>
      </c>
      <c r="C4" s="6">
        <v>6271</v>
      </c>
      <c r="D4" s="6" t="s">
        <v>6</v>
      </c>
      <c r="E4" s="6" t="s">
        <v>661</v>
      </c>
      <c r="F4" s="6" t="s">
        <v>662</v>
      </c>
      <c r="G4" s="13">
        <v>2</v>
      </c>
      <c r="H4" s="13"/>
    </row>
    <row r="5" spans="1:8" x14ac:dyDescent="0.35">
      <c r="A5" s="13">
        <v>3</v>
      </c>
      <c r="B5" s="6">
        <v>1540301187979</v>
      </c>
      <c r="C5" s="6">
        <v>6273</v>
      </c>
      <c r="D5" s="6" t="s">
        <v>6</v>
      </c>
      <c r="E5" s="6" t="s">
        <v>621</v>
      </c>
      <c r="F5" s="6" t="s">
        <v>663</v>
      </c>
      <c r="G5" s="13">
        <v>3</v>
      </c>
      <c r="H5" s="13"/>
    </row>
    <row r="6" spans="1:8" x14ac:dyDescent="0.35">
      <c r="A6" s="13">
        <v>4</v>
      </c>
      <c r="B6" s="6">
        <v>1540301189416</v>
      </c>
      <c r="C6" s="6">
        <v>6275</v>
      </c>
      <c r="D6" s="6" t="s">
        <v>6</v>
      </c>
      <c r="E6" s="6" t="s">
        <v>664</v>
      </c>
      <c r="F6" s="6" t="s">
        <v>665</v>
      </c>
      <c r="G6" s="13">
        <v>4</v>
      </c>
      <c r="H6" s="13"/>
    </row>
    <row r="7" spans="1:8" x14ac:dyDescent="0.35">
      <c r="A7" s="13">
        <v>5</v>
      </c>
      <c r="B7" s="6">
        <v>1549900629322</v>
      </c>
      <c r="C7" s="6">
        <v>6289</v>
      </c>
      <c r="D7" s="6" t="s">
        <v>6</v>
      </c>
      <c r="E7" s="6" t="s">
        <v>668</v>
      </c>
      <c r="F7" s="6" t="s">
        <v>177</v>
      </c>
      <c r="G7" s="13">
        <v>5</v>
      </c>
      <c r="H7" s="13"/>
    </row>
    <row r="8" spans="1:8" x14ac:dyDescent="0.35">
      <c r="A8" s="13">
        <v>6</v>
      </c>
      <c r="B8" s="6">
        <v>1549100005685</v>
      </c>
      <c r="C8" s="6">
        <v>6297</v>
      </c>
      <c r="D8" s="6" t="s">
        <v>6</v>
      </c>
      <c r="E8" s="6" t="s">
        <v>669</v>
      </c>
      <c r="F8" s="6" t="s">
        <v>670</v>
      </c>
      <c r="G8" s="13">
        <v>6</v>
      </c>
      <c r="H8" s="13"/>
    </row>
    <row r="9" spans="1:8" x14ac:dyDescent="0.35">
      <c r="A9" s="13">
        <v>7</v>
      </c>
      <c r="B9" s="6">
        <v>1104700068377</v>
      </c>
      <c r="C9" s="6">
        <v>6301</v>
      </c>
      <c r="D9" s="6" t="s">
        <v>6</v>
      </c>
      <c r="E9" s="6" t="s">
        <v>671</v>
      </c>
      <c r="F9" s="6" t="s">
        <v>672</v>
      </c>
      <c r="G9" s="13">
        <v>7</v>
      </c>
      <c r="H9" s="13"/>
    </row>
    <row r="10" spans="1:8" x14ac:dyDescent="0.35">
      <c r="A10" s="13">
        <v>8</v>
      </c>
      <c r="B10" s="6">
        <v>1540301188029</v>
      </c>
      <c r="C10" s="6">
        <v>6446</v>
      </c>
      <c r="D10" s="6" t="s">
        <v>6</v>
      </c>
      <c r="E10" s="6" t="s">
        <v>680</v>
      </c>
      <c r="F10" s="6" t="s">
        <v>681</v>
      </c>
      <c r="G10" s="13">
        <v>8</v>
      </c>
      <c r="H10" s="13"/>
    </row>
    <row r="11" spans="1:8" x14ac:dyDescent="0.35">
      <c r="A11" s="13">
        <v>9</v>
      </c>
      <c r="B11" s="6">
        <v>1540301190571</v>
      </c>
      <c r="C11" s="6">
        <v>6450</v>
      </c>
      <c r="D11" s="6" t="s">
        <v>6</v>
      </c>
      <c r="E11" s="6" t="s">
        <v>682</v>
      </c>
      <c r="F11" s="6" t="s">
        <v>683</v>
      </c>
      <c r="G11" s="13">
        <v>9</v>
      </c>
      <c r="H11" s="13"/>
    </row>
    <row r="12" spans="1:8" x14ac:dyDescent="0.35">
      <c r="A12" s="13">
        <v>10</v>
      </c>
      <c r="B12" s="6">
        <v>1102500041872</v>
      </c>
      <c r="C12" s="6">
        <v>6451</v>
      </c>
      <c r="D12" s="6" t="s">
        <v>6</v>
      </c>
      <c r="E12" s="6" t="s">
        <v>442</v>
      </c>
      <c r="F12" s="6" t="s">
        <v>684</v>
      </c>
      <c r="G12" s="13">
        <v>10</v>
      </c>
      <c r="H12" s="13"/>
    </row>
    <row r="13" spans="1:8" x14ac:dyDescent="0.35">
      <c r="A13" s="13">
        <v>11</v>
      </c>
      <c r="B13" s="6">
        <v>1540301190163</v>
      </c>
      <c r="C13" s="6">
        <v>6468</v>
      </c>
      <c r="D13" s="6" t="s">
        <v>6</v>
      </c>
      <c r="E13" s="6" t="s">
        <v>687</v>
      </c>
      <c r="F13" s="6" t="s">
        <v>688</v>
      </c>
      <c r="G13" s="13">
        <v>11</v>
      </c>
      <c r="H13" s="13"/>
    </row>
    <row r="14" spans="1:8" x14ac:dyDescent="0.35">
      <c r="A14" s="13">
        <v>12</v>
      </c>
      <c r="B14" s="6">
        <v>1549900636531</v>
      </c>
      <c r="C14" s="6">
        <v>6470</v>
      </c>
      <c r="D14" s="6" t="s">
        <v>6</v>
      </c>
      <c r="E14" s="6" t="s">
        <v>689</v>
      </c>
      <c r="F14" s="6" t="s">
        <v>468</v>
      </c>
      <c r="G14" s="13">
        <v>12</v>
      </c>
      <c r="H14" s="13"/>
    </row>
    <row r="15" spans="1:8" x14ac:dyDescent="0.35">
      <c r="A15" s="13">
        <v>13</v>
      </c>
      <c r="B15" s="6">
        <v>1549900642337</v>
      </c>
      <c r="C15" s="6">
        <v>6521</v>
      </c>
      <c r="D15" s="6" t="s">
        <v>6</v>
      </c>
      <c r="E15" s="6" t="s">
        <v>698</v>
      </c>
      <c r="F15" s="6" t="s">
        <v>28</v>
      </c>
      <c r="G15" s="13">
        <v>13</v>
      </c>
      <c r="H15" s="13"/>
    </row>
    <row r="16" spans="1:8" x14ac:dyDescent="0.35">
      <c r="A16" s="13">
        <v>14</v>
      </c>
      <c r="B16" s="6">
        <v>5410201044215</v>
      </c>
      <c r="C16" s="6">
        <v>6636</v>
      </c>
      <c r="D16" s="6" t="s">
        <v>6</v>
      </c>
      <c r="E16" s="6" t="s">
        <v>705</v>
      </c>
      <c r="F16" s="6" t="s">
        <v>457</v>
      </c>
      <c r="G16" s="13">
        <v>14</v>
      </c>
      <c r="H16" s="13"/>
    </row>
    <row r="17" spans="1:8" x14ac:dyDescent="0.35">
      <c r="A17" s="13">
        <v>15</v>
      </c>
      <c r="B17" s="6">
        <v>1549900644658</v>
      </c>
      <c r="C17" s="6">
        <v>6674</v>
      </c>
      <c r="D17" s="6" t="s">
        <v>6</v>
      </c>
      <c r="E17" s="6" t="s">
        <v>706</v>
      </c>
      <c r="F17" s="6" t="s">
        <v>707</v>
      </c>
      <c r="G17" s="13">
        <v>15</v>
      </c>
      <c r="H17" s="13"/>
    </row>
    <row r="18" spans="1:8" x14ac:dyDescent="0.35">
      <c r="A18" s="13">
        <v>16</v>
      </c>
      <c r="B18" s="6">
        <v>1540301187898</v>
      </c>
      <c r="C18" s="6">
        <v>6675</v>
      </c>
      <c r="D18" s="6" t="s">
        <v>6</v>
      </c>
      <c r="E18" s="6" t="s">
        <v>708</v>
      </c>
      <c r="F18" s="6" t="s">
        <v>709</v>
      </c>
      <c r="G18" s="13">
        <v>16</v>
      </c>
      <c r="H18" s="13"/>
    </row>
    <row r="19" spans="1:8" x14ac:dyDescent="0.35">
      <c r="A19" s="13">
        <v>17</v>
      </c>
      <c r="B19" s="6">
        <v>1540301187642</v>
      </c>
      <c r="C19" s="6">
        <v>6689</v>
      </c>
      <c r="D19" s="6" t="s">
        <v>6</v>
      </c>
      <c r="E19" s="6" t="s">
        <v>712</v>
      </c>
      <c r="F19" s="6" t="s">
        <v>56</v>
      </c>
      <c r="G19" s="13">
        <v>17</v>
      </c>
      <c r="H19" s="13"/>
    </row>
    <row r="20" spans="1:8" x14ac:dyDescent="0.35">
      <c r="A20" s="13">
        <v>18</v>
      </c>
      <c r="B20" s="6">
        <v>1549900632153</v>
      </c>
      <c r="C20" s="6">
        <v>6738</v>
      </c>
      <c r="D20" s="6" t="s">
        <v>6</v>
      </c>
      <c r="E20" s="6" t="s">
        <v>176</v>
      </c>
      <c r="F20" s="6" t="s">
        <v>382</v>
      </c>
      <c r="G20" s="13">
        <v>18</v>
      </c>
      <c r="H20" s="13"/>
    </row>
    <row r="21" spans="1:8" x14ac:dyDescent="0.35">
      <c r="A21" s="13">
        <v>19</v>
      </c>
      <c r="B21" s="6">
        <v>1540301185640</v>
      </c>
      <c r="C21" s="6">
        <v>6159</v>
      </c>
      <c r="D21" s="6" t="s">
        <v>0</v>
      </c>
      <c r="E21" s="6" t="s">
        <v>658</v>
      </c>
      <c r="F21" s="6" t="s">
        <v>143</v>
      </c>
      <c r="G21" s="13"/>
      <c r="H21" s="13">
        <v>1</v>
      </c>
    </row>
    <row r="22" spans="1:8" x14ac:dyDescent="0.35">
      <c r="A22" s="13">
        <v>20</v>
      </c>
      <c r="B22" s="6">
        <v>1540301188142</v>
      </c>
      <c r="C22" s="6">
        <v>6276</v>
      </c>
      <c r="D22" s="6" t="s">
        <v>0</v>
      </c>
      <c r="E22" s="6" t="s">
        <v>302</v>
      </c>
      <c r="F22" s="6" t="s">
        <v>43</v>
      </c>
      <c r="G22" s="13"/>
      <c r="H22" s="13">
        <v>2</v>
      </c>
    </row>
    <row r="23" spans="1:8" x14ac:dyDescent="0.35">
      <c r="A23" s="13">
        <v>21</v>
      </c>
      <c r="B23" s="6">
        <v>1549900637287</v>
      </c>
      <c r="C23" s="6">
        <v>6281</v>
      </c>
      <c r="D23" s="6" t="s">
        <v>0</v>
      </c>
      <c r="E23" s="6" t="s">
        <v>490</v>
      </c>
      <c r="F23" s="6" t="s">
        <v>666</v>
      </c>
      <c r="G23" s="13"/>
      <c r="H23" s="13">
        <v>3</v>
      </c>
    </row>
    <row r="24" spans="1:8" x14ac:dyDescent="0.35">
      <c r="A24" s="13">
        <v>22</v>
      </c>
      <c r="B24" s="6">
        <v>1540301188479</v>
      </c>
      <c r="C24" s="6">
        <v>6284</v>
      </c>
      <c r="D24" s="6" t="s">
        <v>0</v>
      </c>
      <c r="E24" s="6" t="s">
        <v>667</v>
      </c>
      <c r="F24" s="6" t="s">
        <v>82</v>
      </c>
      <c r="G24" s="13"/>
      <c r="H24" s="13">
        <v>4</v>
      </c>
    </row>
    <row r="25" spans="1:8" x14ac:dyDescent="0.35">
      <c r="A25" s="13">
        <v>23</v>
      </c>
      <c r="B25" s="6">
        <v>1540301187286</v>
      </c>
      <c r="C25" s="6">
        <v>6302</v>
      </c>
      <c r="D25" s="6" t="s">
        <v>0</v>
      </c>
      <c r="E25" s="6" t="s">
        <v>673</v>
      </c>
      <c r="F25" s="6" t="s">
        <v>361</v>
      </c>
      <c r="G25" s="13"/>
      <c r="H25" s="13">
        <v>5</v>
      </c>
    </row>
    <row r="26" spans="1:8" x14ac:dyDescent="0.35">
      <c r="A26" s="13">
        <v>24</v>
      </c>
      <c r="B26" s="6">
        <v>1549100005910</v>
      </c>
      <c r="C26" s="6">
        <v>6402</v>
      </c>
      <c r="D26" s="6" t="s">
        <v>0</v>
      </c>
      <c r="E26" s="6" t="s">
        <v>674</v>
      </c>
      <c r="F26" s="6" t="s">
        <v>675</v>
      </c>
      <c r="G26" s="13"/>
      <c r="H26" s="13">
        <v>6</v>
      </c>
    </row>
    <row r="27" spans="1:8" x14ac:dyDescent="0.35">
      <c r="A27" s="13">
        <v>25</v>
      </c>
      <c r="B27" s="6">
        <v>1540301188894</v>
      </c>
      <c r="C27" s="6">
        <v>6420</v>
      </c>
      <c r="D27" s="6" t="s">
        <v>0</v>
      </c>
      <c r="E27" s="6" t="s">
        <v>676</v>
      </c>
      <c r="F27" s="6" t="s">
        <v>677</v>
      </c>
      <c r="G27" s="13"/>
      <c r="H27" s="13">
        <v>7</v>
      </c>
    </row>
    <row r="28" spans="1:8" x14ac:dyDescent="0.35">
      <c r="A28" s="13">
        <v>26</v>
      </c>
      <c r="B28" s="6">
        <v>1409903208345</v>
      </c>
      <c r="C28" s="6">
        <v>6421</v>
      </c>
      <c r="D28" s="6" t="s">
        <v>0</v>
      </c>
      <c r="E28" s="6" t="s">
        <v>678</v>
      </c>
      <c r="F28" s="6" t="s">
        <v>679</v>
      </c>
      <c r="G28" s="13"/>
      <c r="H28" s="13">
        <v>8</v>
      </c>
    </row>
    <row r="29" spans="1:8" x14ac:dyDescent="0.35">
      <c r="A29" s="13">
        <v>27</v>
      </c>
      <c r="B29" s="6">
        <v>1104200357671</v>
      </c>
      <c r="C29" s="6">
        <v>6455</v>
      </c>
      <c r="D29" s="6" t="s">
        <v>0</v>
      </c>
      <c r="E29" s="6" t="s">
        <v>685</v>
      </c>
      <c r="F29" s="6" t="s">
        <v>686</v>
      </c>
      <c r="G29" s="13"/>
      <c r="H29" s="13">
        <v>9</v>
      </c>
    </row>
    <row r="30" spans="1:8" x14ac:dyDescent="0.35">
      <c r="A30" s="13">
        <v>28</v>
      </c>
      <c r="B30" s="6">
        <v>1548800004630</v>
      </c>
      <c r="C30" s="6">
        <v>6472</v>
      </c>
      <c r="D30" s="6" t="s">
        <v>0</v>
      </c>
      <c r="E30" s="6" t="s">
        <v>690</v>
      </c>
      <c r="F30" s="6" t="s">
        <v>691</v>
      </c>
      <c r="G30" s="13"/>
      <c r="H30" s="13">
        <v>10</v>
      </c>
    </row>
    <row r="31" spans="1:8" x14ac:dyDescent="0.35">
      <c r="A31" s="13">
        <v>29</v>
      </c>
      <c r="B31" s="6">
        <v>1209702110820</v>
      </c>
      <c r="C31" s="6">
        <v>6474</v>
      </c>
      <c r="D31" s="6" t="s">
        <v>0</v>
      </c>
      <c r="E31" s="6" t="s">
        <v>466</v>
      </c>
      <c r="F31" s="6" t="s">
        <v>692</v>
      </c>
      <c r="G31" s="13"/>
      <c r="H31" s="13">
        <v>11</v>
      </c>
    </row>
    <row r="32" spans="1:8" x14ac:dyDescent="0.35">
      <c r="A32" s="13">
        <v>30</v>
      </c>
      <c r="B32" s="6">
        <v>1549900645522</v>
      </c>
      <c r="C32" s="6">
        <v>6475</v>
      </c>
      <c r="D32" s="6" t="s">
        <v>0</v>
      </c>
      <c r="E32" s="6" t="s">
        <v>693</v>
      </c>
      <c r="F32" s="6" t="s">
        <v>694</v>
      </c>
      <c r="G32" s="13"/>
      <c r="H32" s="13">
        <v>12</v>
      </c>
    </row>
    <row r="33" spans="1:8" x14ac:dyDescent="0.35">
      <c r="A33" s="13">
        <v>31</v>
      </c>
      <c r="B33" s="6">
        <v>1540301190074</v>
      </c>
      <c r="C33" s="6">
        <v>6477</v>
      </c>
      <c r="D33" s="6" t="s">
        <v>0</v>
      </c>
      <c r="E33" s="6" t="s">
        <v>619</v>
      </c>
      <c r="F33" s="6" t="s">
        <v>695</v>
      </c>
      <c r="G33" s="13"/>
      <c r="H33" s="13">
        <v>13</v>
      </c>
    </row>
    <row r="34" spans="1:8" x14ac:dyDescent="0.35">
      <c r="A34" s="13">
        <v>32</v>
      </c>
      <c r="B34" s="6">
        <v>1129701318258</v>
      </c>
      <c r="C34" s="6">
        <v>6478</v>
      </c>
      <c r="D34" s="6" t="s">
        <v>0</v>
      </c>
      <c r="E34" s="6" t="s">
        <v>696</v>
      </c>
      <c r="F34" s="6" t="s">
        <v>697</v>
      </c>
      <c r="G34" s="13"/>
      <c r="H34" s="13">
        <v>14</v>
      </c>
    </row>
    <row r="35" spans="1:8" x14ac:dyDescent="0.35">
      <c r="A35" s="13">
        <v>33</v>
      </c>
      <c r="B35" s="6">
        <v>1540301189033</v>
      </c>
      <c r="C35" s="6">
        <v>6531</v>
      </c>
      <c r="D35" s="6" t="s">
        <v>0</v>
      </c>
      <c r="E35" s="6" t="s">
        <v>699</v>
      </c>
      <c r="F35" s="6" t="s">
        <v>700</v>
      </c>
      <c r="G35" s="13"/>
      <c r="H35" s="13">
        <v>15</v>
      </c>
    </row>
    <row r="36" spans="1:8" x14ac:dyDescent="0.35">
      <c r="A36" s="13">
        <v>34</v>
      </c>
      <c r="B36" s="6">
        <v>1549100005448</v>
      </c>
      <c r="C36" s="6">
        <v>6532</v>
      </c>
      <c r="D36" s="6" t="s">
        <v>0</v>
      </c>
      <c r="E36" s="6" t="s">
        <v>120</v>
      </c>
      <c r="F36" s="6" t="s">
        <v>701</v>
      </c>
      <c r="G36" s="13"/>
      <c r="H36" s="13">
        <v>16</v>
      </c>
    </row>
    <row r="37" spans="1:8" x14ac:dyDescent="0.35">
      <c r="A37" s="13">
        <v>35</v>
      </c>
      <c r="B37" s="6">
        <v>1540301187936</v>
      </c>
      <c r="C37" s="6">
        <v>6554</v>
      </c>
      <c r="D37" s="6" t="s">
        <v>0</v>
      </c>
      <c r="E37" s="6" t="s">
        <v>641</v>
      </c>
      <c r="F37" s="6" t="s">
        <v>702</v>
      </c>
      <c r="G37" s="13"/>
      <c r="H37" s="13">
        <v>17</v>
      </c>
    </row>
    <row r="38" spans="1:8" x14ac:dyDescent="0.35">
      <c r="A38" s="13">
        <v>36</v>
      </c>
      <c r="B38" s="6">
        <v>1139300011178</v>
      </c>
      <c r="C38" s="6">
        <v>6612</v>
      </c>
      <c r="D38" s="6" t="s">
        <v>0</v>
      </c>
      <c r="E38" s="6" t="s">
        <v>703</v>
      </c>
      <c r="F38" s="6" t="s">
        <v>704</v>
      </c>
      <c r="G38" s="13"/>
      <c r="H38" s="13">
        <v>18</v>
      </c>
    </row>
    <row r="39" spans="1:8" x14ac:dyDescent="0.35">
      <c r="A39" s="13">
        <v>37</v>
      </c>
      <c r="B39" s="6">
        <v>1540301189165</v>
      </c>
      <c r="C39" s="6">
        <v>6676</v>
      </c>
      <c r="D39" s="6" t="s">
        <v>0</v>
      </c>
      <c r="E39" s="6" t="s">
        <v>710</v>
      </c>
      <c r="F39" s="6" t="s">
        <v>711</v>
      </c>
      <c r="G39" s="13"/>
      <c r="H39" s="13">
        <v>19</v>
      </c>
    </row>
    <row r="40" spans="1:8" x14ac:dyDescent="0.35">
      <c r="A40" s="13">
        <v>38</v>
      </c>
      <c r="B40" s="6">
        <v>1540301188134</v>
      </c>
      <c r="C40" s="6">
        <v>6691</v>
      </c>
      <c r="D40" s="6" t="s">
        <v>0</v>
      </c>
      <c r="E40" s="6" t="s">
        <v>713</v>
      </c>
      <c r="F40" s="6" t="s">
        <v>714</v>
      </c>
      <c r="G40" s="13"/>
      <c r="H40" s="13">
        <v>20</v>
      </c>
    </row>
    <row r="41" spans="1:8" x14ac:dyDescent="0.35">
      <c r="A41" s="13">
        <v>39</v>
      </c>
      <c r="B41" s="6">
        <v>1540301191011</v>
      </c>
      <c r="C41" s="6">
        <v>6722</v>
      </c>
      <c r="D41" s="6" t="s">
        <v>0</v>
      </c>
      <c r="E41" s="6" t="s">
        <v>715</v>
      </c>
      <c r="F41" s="6" t="s">
        <v>716</v>
      </c>
      <c r="G41" s="13"/>
      <c r="H41" s="13">
        <v>21</v>
      </c>
    </row>
    <row r="42" spans="1:8" x14ac:dyDescent="0.35">
      <c r="A42" s="13">
        <v>40</v>
      </c>
      <c r="B42" s="6">
        <v>1103900161621</v>
      </c>
      <c r="C42" s="6">
        <v>6725</v>
      </c>
      <c r="D42" s="6" t="s">
        <v>0</v>
      </c>
      <c r="E42" s="6" t="s">
        <v>717</v>
      </c>
      <c r="F42" s="6" t="s">
        <v>718</v>
      </c>
      <c r="G42" s="13"/>
      <c r="H42" s="13">
        <v>22</v>
      </c>
    </row>
    <row r="43" spans="1:8" x14ac:dyDescent="0.35">
      <c r="A43" s="13">
        <v>41</v>
      </c>
      <c r="B43" s="6">
        <v>1549900669529</v>
      </c>
      <c r="C43" s="6">
        <v>6726</v>
      </c>
      <c r="D43" s="6" t="s">
        <v>0</v>
      </c>
      <c r="E43" s="6" t="s">
        <v>719</v>
      </c>
      <c r="F43" s="6" t="s">
        <v>720</v>
      </c>
      <c r="G43" s="13"/>
      <c r="H43" s="13">
        <v>23</v>
      </c>
    </row>
  </sheetData>
  <sortState ref="B3:F20">
    <sortCondition ref="C3:C20"/>
  </sortState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opLeftCell="A4" workbookViewId="0">
      <selection sqref="A1:XFD1"/>
    </sheetView>
  </sheetViews>
  <sheetFormatPr defaultRowHeight="21" x14ac:dyDescent="0.35"/>
  <cols>
    <col min="1" max="1" width="9" style="4"/>
    <col min="2" max="2" width="16.75" style="4" customWidth="1"/>
    <col min="3" max="3" width="9.125" style="4" bestFit="1" customWidth="1"/>
    <col min="4" max="4" width="4" style="4" bestFit="1" customWidth="1"/>
    <col min="5" max="5" width="9" style="4"/>
    <col min="6" max="6" width="12.125" style="4" bestFit="1" customWidth="1"/>
    <col min="7" max="7" width="3.75" style="7" bestFit="1" customWidth="1"/>
    <col min="8" max="8" width="4.125" style="7" bestFit="1" customWidth="1"/>
    <col min="9" max="16384" width="9" style="4"/>
  </cols>
  <sheetData>
    <row r="1" spans="1:8" x14ac:dyDescent="0.35">
      <c r="G1" s="7" t="s">
        <v>827</v>
      </c>
      <c r="H1" s="7" t="s">
        <v>828</v>
      </c>
    </row>
    <row r="2" spans="1:8" x14ac:dyDescent="0.35">
      <c r="A2" s="16">
        <v>1</v>
      </c>
      <c r="B2" s="6">
        <v>1540301181725</v>
      </c>
      <c r="C2" s="6">
        <v>6132</v>
      </c>
      <c r="D2" s="6" t="s">
        <v>6</v>
      </c>
      <c r="E2" s="6" t="s">
        <v>9</v>
      </c>
      <c r="F2" s="6" t="s">
        <v>724</v>
      </c>
      <c r="G2" s="17">
        <v>1</v>
      </c>
      <c r="H2" s="10"/>
    </row>
    <row r="3" spans="1:8" x14ac:dyDescent="0.35">
      <c r="A3" s="16">
        <v>2</v>
      </c>
      <c r="B3" s="6">
        <v>1540301185364</v>
      </c>
      <c r="C3" s="6">
        <v>6137</v>
      </c>
      <c r="D3" s="6" t="s">
        <v>6</v>
      </c>
      <c r="E3" s="6" t="s">
        <v>725</v>
      </c>
      <c r="F3" s="6" t="s">
        <v>173</v>
      </c>
      <c r="G3" s="17">
        <v>2</v>
      </c>
      <c r="H3" s="10"/>
    </row>
    <row r="4" spans="1:8" x14ac:dyDescent="0.35">
      <c r="A4" s="16">
        <v>3</v>
      </c>
      <c r="B4" s="6">
        <v>1540301185003</v>
      </c>
      <c r="C4" s="6">
        <v>6151</v>
      </c>
      <c r="D4" s="6" t="s">
        <v>6</v>
      </c>
      <c r="E4" s="6" t="s">
        <v>55</v>
      </c>
      <c r="F4" s="6" t="s">
        <v>730</v>
      </c>
      <c r="G4" s="17">
        <v>3</v>
      </c>
      <c r="H4" s="10"/>
    </row>
    <row r="5" spans="1:8" x14ac:dyDescent="0.35">
      <c r="A5" s="16">
        <v>4</v>
      </c>
      <c r="B5" s="6">
        <v>1509966232170</v>
      </c>
      <c r="C5" s="6">
        <v>6152</v>
      </c>
      <c r="D5" s="6" t="s">
        <v>6</v>
      </c>
      <c r="E5" s="6" t="s">
        <v>731</v>
      </c>
      <c r="F5" s="6" t="s">
        <v>530</v>
      </c>
      <c r="G5" s="17">
        <v>4</v>
      </c>
      <c r="H5" s="10"/>
    </row>
    <row r="6" spans="1:8" x14ac:dyDescent="0.35">
      <c r="A6" s="16">
        <v>5</v>
      </c>
      <c r="B6" s="6">
        <v>1549900628156</v>
      </c>
      <c r="C6" s="6">
        <v>6236</v>
      </c>
      <c r="D6" s="6" t="s">
        <v>6</v>
      </c>
      <c r="E6" s="6" t="s">
        <v>734</v>
      </c>
      <c r="F6" s="6" t="s">
        <v>735</v>
      </c>
      <c r="G6" s="17">
        <v>5</v>
      </c>
      <c r="H6" s="10"/>
    </row>
    <row r="7" spans="1:8" x14ac:dyDescent="0.35">
      <c r="A7" s="16">
        <v>6</v>
      </c>
      <c r="B7" s="6">
        <v>1549900613027</v>
      </c>
      <c r="C7" s="6">
        <v>6238</v>
      </c>
      <c r="D7" s="6" t="s">
        <v>6</v>
      </c>
      <c r="E7" s="6" t="s">
        <v>736</v>
      </c>
      <c r="F7" s="6" t="s">
        <v>14</v>
      </c>
      <c r="G7" s="17">
        <v>6</v>
      </c>
      <c r="H7" s="10"/>
    </row>
    <row r="8" spans="1:8" x14ac:dyDescent="0.35">
      <c r="A8" s="16">
        <v>7</v>
      </c>
      <c r="B8" s="6">
        <v>1540301182977</v>
      </c>
      <c r="C8" s="6">
        <v>6249</v>
      </c>
      <c r="D8" s="6" t="s">
        <v>6</v>
      </c>
      <c r="E8" s="6" t="s">
        <v>161</v>
      </c>
      <c r="F8" s="6" t="s">
        <v>737</v>
      </c>
      <c r="G8" s="17">
        <v>7</v>
      </c>
      <c r="H8" s="10"/>
    </row>
    <row r="9" spans="1:8" x14ac:dyDescent="0.35">
      <c r="A9" s="16">
        <v>8</v>
      </c>
      <c r="B9" s="6">
        <v>1110301360259</v>
      </c>
      <c r="C9" s="6">
        <v>6310</v>
      </c>
      <c r="D9" s="6" t="s">
        <v>6</v>
      </c>
      <c r="E9" s="6" t="s">
        <v>738</v>
      </c>
      <c r="F9" s="6" t="s">
        <v>739</v>
      </c>
      <c r="G9" s="17">
        <v>8</v>
      </c>
      <c r="H9" s="10"/>
    </row>
    <row r="10" spans="1:8" x14ac:dyDescent="0.35">
      <c r="A10" s="16">
        <v>9</v>
      </c>
      <c r="B10" s="6">
        <v>1540301185046</v>
      </c>
      <c r="C10" s="6">
        <v>6347</v>
      </c>
      <c r="D10" s="6" t="s">
        <v>6</v>
      </c>
      <c r="E10" s="6" t="s">
        <v>741</v>
      </c>
      <c r="F10" s="6" t="s">
        <v>742</v>
      </c>
      <c r="G10" s="17">
        <v>9</v>
      </c>
      <c r="H10" s="10"/>
    </row>
    <row r="11" spans="1:8" x14ac:dyDescent="0.35">
      <c r="A11" s="16">
        <v>10</v>
      </c>
      <c r="B11" s="6">
        <v>1129701260209</v>
      </c>
      <c r="C11" s="6">
        <v>6348</v>
      </c>
      <c r="D11" s="6" t="s">
        <v>6</v>
      </c>
      <c r="E11" s="6" t="s">
        <v>743</v>
      </c>
      <c r="F11" s="6" t="s">
        <v>697</v>
      </c>
      <c r="G11" s="17">
        <v>10</v>
      </c>
      <c r="H11" s="10"/>
    </row>
    <row r="12" spans="1:8" x14ac:dyDescent="0.35">
      <c r="A12" s="16">
        <v>11</v>
      </c>
      <c r="B12" s="6">
        <v>1549900613647</v>
      </c>
      <c r="C12" s="6">
        <v>6364</v>
      </c>
      <c r="D12" s="6" t="s">
        <v>6</v>
      </c>
      <c r="E12" s="6" t="s">
        <v>751</v>
      </c>
      <c r="F12" s="6" t="s">
        <v>752</v>
      </c>
      <c r="G12" s="17">
        <v>11</v>
      </c>
      <c r="H12" s="10"/>
    </row>
    <row r="13" spans="1:8" x14ac:dyDescent="0.35">
      <c r="A13" s="16">
        <v>12</v>
      </c>
      <c r="B13" s="6">
        <v>1540301186077</v>
      </c>
      <c r="C13" s="6">
        <v>6372</v>
      </c>
      <c r="D13" s="6" t="s">
        <v>6</v>
      </c>
      <c r="E13" s="6" t="s">
        <v>756</v>
      </c>
      <c r="F13" s="6" t="s">
        <v>757</v>
      </c>
      <c r="G13" s="17">
        <v>12</v>
      </c>
      <c r="H13" s="10"/>
    </row>
    <row r="14" spans="1:8" x14ac:dyDescent="0.35">
      <c r="A14" s="16">
        <v>13</v>
      </c>
      <c r="B14" s="6">
        <v>1100703445640</v>
      </c>
      <c r="C14" s="6">
        <v>6601</v>
      </c>
      <c r="D14" s="6" t="s">
        <v>6</v>
      </c>
      <c r="E14" s="6" t="s">
        <v>664</v>
      </c>
      <c r="F14" s="6" t="s">
        <v>250</v>
      </c>
      <c r="G14" s="17">
        <v>13</v>
      </c>
      <c r="H14" s="10"/>
    </row>
    <row r="15" spans="1:8" x14ac:dyDescent="0.35">
      <c r="A15" s="16">
        <v>14</v>
      </c>
      <c r="B15" s="6">
        <v>1540301185950</v>
      </c>
      <c r="C15" s="6">
        <v>6611</v>
      </c>
      <c r="D15" s="6" t="s">
        <v>6</v>
      </c>
      <c r="E15" s="6" t="s">
        <v>765</v>
      </c>
      <c r="F15" s="6" t="s">
        <v>764</v>
      </c>
      <c r="G15" s="17">
        <v>14</v>
      </c>
      <c r="H15" s="10"/>
    </row>
    <row r="16" spans="1:8" x14ac:dyDescent="0.35">
      <c r="A16" s="16">
        <v>15</v>
      </c>
      <c r="B16" s="6">
        <v>1540301184830</v>
      </c>
      <c r="C16" s="6">
        <v>6718</v>
      </c>
      <c r="D16" s="6" t="s">
        <v>6</v>
      </c>
      <c r="E16" s="6" t="s">
        <v>770</v>
      </c>
      <c r="F16" s="6" t="s">
        <v>771</v>
      </c>
      <c r="G16" s="17">
        <v>15</v>
      </c>
      <c r="H16" s="10"/>
    </row>
    <row r="17" spans="1:8" x14ac:dyDescent="0.35">
      <c r="A17" s="16">
        <v>16</v>
      </c>
      <c r="B17" s="6">
        <v>1469500006183</v>
      </c>
      <c r="C17" s="6">
        <v>6870</v>
      </c>
      <c r="D17" s="6" t="s">
        <v>6</v>
      </c>
      <c r="E17" s="6" t="s">
        <v>774</v>
      </c>
      <c r="F17" s="6" t="s">
        <v>775</v>
      </c>
      <c r="G17" s="17">
        <v>16</v>
      </c>
      <c r="H17" s="10"/>
    </row>
    <row r="18" spans="1:8" x14ac:dyDescent="0.35">
      <c r="A18" s="16">
        <v>17</v>
      </c>
      <c r="B18" s="6">
        <v>3540300157436</v>
      </c>
      <c r="C18" s="6">
        <v>6040</v>
      </c>
      <c r="D18" s="6" t="s">
        <v>0</v>
      </c>
      <c r="E18" s="6" t="s">
        <v>722</v>
      </c>
      <c r="F18" s="6" t="s">
        <v>723</v>
      </c>
      <c r="G18" s="17"/>
      <c r="H18" s="10">
        <v>1</v>
      </c>
    </row>
    <row r="19" spans="1:8" x14ac:dyDescent="0.35">
      <c r="A19" s="16">
        <v>18</v>
      </c>
      <c r="B19" s="6">
        <v>1540301185054</v>
      </c>
      <c r="C19" s="6">
        <v>6143</v>
      </c>
      <c r="D19" s="6" t="s">
        <v>0</v>
      </c>
      <c r="E19" s="6" t="s">
        <v>726</v>
      </c>
      <c r="F19" s="6" t="s">
        <v>727</v>
      </c>
      <c r="G19" s="17"/>
      <c r="H19" s="10">
        <v>2</v>
      </c>
    </row>
    <row r="20" spans="1:8" x14ac:dyDescent="0.35">
      <c r="A20" s="16">
        <v>19</v>
      </c>
      <c r="B20" s="6">
        <v>1540301185615</v>
      </c>
      <c r="C20" s="6">
        <v>6144</v>
      </c>
      <c r="D20" s="6" t="s">
        <v>0</v>
      </c>
      <c r="E20" s="6" t="s">
        <v>728</v>
      </c>
      <c r="F20" s="6" t="s">
        <v>729</v>
      </c>
      <c r="G20" s="17"/>
      <c r="H20" s="10">
        <v>3</v>
      </c>
    </row>
    <row r="21" spans="1:8" x14ac:dyDescent="0.35">
      <c r="A21" s="16">
        <v>20</v>
      </c>
      <c r="B21" s="6">
        <v>1540301184775</v>
      </c>
      <c r="C21" s="6">
        <v>6160</v>
      </c>
      <c r="D21" s="6" t="s">
        <v>0</v>
      </c>
      <c r="E21" s="6" t="s">
        <v>732</v>
      </c>
      <c r="F21" s="6" t="s">
        <v>733</v>
      </c>
      <c r="G21" s="17"/>
      <c r="H21" s="10">
        <v>4</v>
      </c>
    </row>
    <row r="22" spans="1:8" x14ac:dyDescent="0.35">
      <c r="A22" s="16">
        <v>21</v>
      </c>
      <c r="B22" s="6">
        <v>1540301183426</v>
      </c>
      <c r="C22" s="6">
        <v>6311</v>
      </c>
      <c r="D22" s="6" t="s">
        <v>0</v>
      </c>
      <c r="E22" s="6" t="s">
        <v>619</v>
      </c>
      <c r="F22" s="6" t="s">
        <v>740</v>
      </c>
      <c r="G22" s="17"/>
      <c r="H22" s="10">
        <v>5</v>
      </c>
    </row>
    <row r="23" spans="1:8" x14ac:dyDescent="0.35">
      <c r="A23" s="16">
        <v>22</v>
      </c>
      <c r="B23" s="6">
        <v>1549900629616</v>
      </c>
      <c r="C23" s="6">
        <v>6350</v>
      </c>
      <c r="D23" s="6" t="s">
        <v>0</v>
      </c>
      <c r="E23" s="6" t="s">
        <v>744</v>
      </c>
      <c r="F23" s="6" t="s">
        <v>745</v>
      </c>
      <c r="G23" s="17"/>
      <c r="H23" s="10">
        <v>6</v>
      </c>
    </row>
    <row r="24" spans="1:8" x14ac:dyDescent="0.35">
      <c r="A24" s="16">
        <v>23</v>
      </c>
      <c r="B24" s="6">
        <v>1529902172354</v>
      </c>
      <c r="C24" s="6">
        <v>6351</v>
      </c>
      <c r="D24" s="6" t="s">
        <v>0</v>
      </c>
      <c r="E24" s="6" t="s">
        <v>746</v>
      </c>
      <c r="F24" s="6" t="s">
        <v>747</v>
      </c>
      <c r="G24" s="17"/>
      <c r="H24" s="10">
        <v>7</v>
      </c>
    </row>
    <row r="25" spans="1:8" x14ac:dyDescent="0.35">
      <c r="A25" s="16">
        <v>24</v>
      </c>
      <c r="B25" s="6">
        <v>1529902133651</v>
      </c>
      <c r="C25" s="6">
        <v>6353</v>
      </c>
      <c r="D25" s="6" t="s">
        <v>0</v>
      </c>
      <c r="E25" s="6" t="s">
        <v>748</v>
      </c>
      <c r="F25" s="6" t="s">
        <v>369</v>
      </c>
      <c r="G25" s="17"/>
      <c r="H25" s="10">
        <v>8</v>
      </c>
    </row>
    <row r="26" spans="1:8" x14ac:dyDescent="0.35">
      <c r="A26" s="16">
        <v>25</v>
      </c>
      <c r="B26" s="6">
        <v>1549900619947</v>
      </c>
      <c r="C26" s="6">
        <v>6355</v>
      </c>
      <c r="D26" s="6" t="s">
        <v>0</v>
      </c>
      <c r="E26" s="6" t="s">
        <v>749</v>
      </c>
      <c r="F26" s="6" t="s">
        <v>416</v>
      </c>
      <c r="G26" s="17"/>
      <c r="H26" s="10">
        <v>9</v>
      </c>
    </row>
    <row r="27" spans="1:8" x14ac:dyDescent="0.35">
      <c r="A27" s="16">
        <v>26</v>
      </c>
      <c r="B27" s="6">
        <v>1540301186603</v>
      </c>
      <c r="C27" s="6">
        <v>6356</v>
      </c>
      <c r="D27" s="6" t="s">
        <v>0</v>
      </c>
      <c r="E27" s="6" t="s">
        <v>750</v>
      </c>
      <c r="F27" s="6" t="s">
        <v>89</v>
      </c>
      <c r="G27" s="17"/>
      <c r="H27" s="10">
        <v>10</v>
      </c>
    </row>
    <row r="28" spans="1:8" x14ac:dyDescent="0.35">
      <c r="A28" s="16">
        <v>27</v>
      </c>
      <c r="B28" s="6">
        <v>1549900631416</v>
      </c>
      <c r="C28" s="6">
        <v>6366</v>
      </c>
      <c r="D28" s="6" t="s">
        <v>0</v>
      </c>
      <c r="E28" s="6" t="s">
        <v>753</v>
      </c>
      <c r="F28" s="6" t="s">
        <v>754</v>
      </c>
      <c r="G28" s="17"/>
      <c r="H28" s="10">
        <v>11</v>
      </c>
    </row>
    <row r="29" spans="1:8" x14ac:dyDescent="0.35">
      <c r="A29" s="16">
        <v>28</v>
      </c>
      <c r="B29" s="6">
        <v>1540301183477</v>
      </c>
      <c r="C29" s="6">
        <v>6368</v>
      </c>
      <c r="D29" s="6" t="s">
        <v>0</v>
      </c>
      <c r="E29" s="6" t="s">
        <v>584</v>
      </c>
      <c r="F29" s="6" t="s">
        <v>755</v>
      </c>
      <c r="G29" s="17"/>
      <c r="H29" s="10">
        <v>12</v>
      </c>
    </row>
    <row r="30" spans="1:8" x14ac:dyDescent="0.35">
      <c r="A30" s="16">
        <v>29</v>
      </c>
      <c r="B30" s="6">
        <v>1549900617049</v>
      </c>
      <c r="C30" s="6">
        <v>6376</v>
      </c>
      <c r="D30" s="6" t="s">
        <v>0</v>
      </c>
      <c r="E30" s="6" t="s">
        <v>758</v>
      </c>
      <c r="F30" s="6" t="s">
        <v>759</v>
      </c>
      <c r="G30" s="17"/>
      <c r="H30" s="10">
        <v>13</v>
      </c>
    </row>
    <row r="31" spans="1:8" x14ac:dyDescent="0.35">
      <c r="A31" s="16">
        <v>30</v>
      </c>
      <c r="B31" s="6">
        <v>1540301184953</v>
      </c>
      <c r="C31" s="6">
        <v>6377</v>
      </c>
      <c r="D31" s="6" t="s">
        <v>0</v>
      </c>
      <c r="E31" s="6" t="s">
        <v>760</v>
      </c>
      <c r="F31" s="6" t="s">
        <v>761</v>
      </c>
      <c r="G31" s="17"/>
      <c r="H31" s="10">
        <v>14</v>
      </c>
    </row>
    <row r="32" spans="1:8" x14ac:dyDescent="0.35">
      <c r="A32" s="16">
        <v>31</v>
      </c>
      <c r="B32" s="6">
        <v>1540301187146</v>
      </c>
      <c r="C32" s="6">
        <v>6379</v>
      </c>
      <c r="D32" s="6" t="s">
        <v>0</v>
      </c>
      <c r="E32" s="6" t="s">
        <v>762</v>
      </c>
      <c r="F32" s="6" t="s">
        <v>763</v>
      </c>
      <c r="G32" s="17"/>
      <c r="H32" s="10">
        <v>15</v>
      </c>
    </row>
    <row r="33" spans="1:8" x14ac:dyDescent="0.35">
      <c r="A33" s="16">
        <v>32</v>
      </c>
      <c r="B33" s="6">
        <v>1540301183621</v>
      </c>
      <c r="C33" s="6">
        <v>6608</v>
      </c>
      <c r="D33" s="6" t="s">
        <v>0</v>
      </c>
      <c r="E33" s="6" t="s">
        <v>120</v>
      </c>
      <c r="F33" s="6" t="s">
        <v>764</v>
      </c>
      <c r="G33" s="17"/>
      <c r="H33" s="10">
        <v>16</v>
      </c>
    </row>
    <row r="34" spans="1:8" x14ac:dyDescent="0.35">
      <c r="A34" s="16">
        <v>33</v>
      </c>
      <c r="B34" s="6">
        <v>1549900628563</v>
      </c>
      <c r="C34" s="6">
        <v>6698</v>
      </c>
      <c r="D34" s="6" t="s">
        <v>0</v>
      </c>
      <c r="E34" s="6" t="s">
        <v>766</v>
      </c>
      <c r="F34" s="6" t="s">
        <v>767</v>
      </c>
      <c r="G34" s="17"/>
      <c r="H34" s="10">
        <v>17</v>
      </c>
    </row>
    <row r="35" spans="1:8" x14ac:dyDescent="0.35">
      <c r="A35" s="16">
        <v>34</v>
      </c>
      <c r="B35" s="6">
        <v>1129701276652</v>
      </c>
      <c r="C35" s="6">
        <v>6715</v>
      </c>
      <c r="D35" s="6" t="s">
        <v>0</v>
      </c>
      <c r="E35" s="6" t="s">
        <v>768</v>
      </c>
      <c r="F35" s="6" t="s">
        <v>769</v>
      </c>
      <c r="G35" s="17"/>
      <c r="H35" s="10">
        <v>18</v>
      </c>
    </row>
    <row r="36" spans="1:8" x14ac:dyDescent="0.35">
      <c r="A36" s="16">
        <v>35</v>
      </c>
      <c r="B36" s="6">
        <v>1101501183866</v>
      </c>
      <c r="C36" s="6">
        <v>6737</v>
      </c>
      <c r="D36" s="6" t="s">
        <v>0</v>
      </c>
      <c r="E36" s="6" t="s">
        <v>772</v>
      </c>
      <c r="F36" s="6" t="s">
        <v>773</v>
      </c>
      <c r="G36" s="17"/>
      <c r="H36" s="10">
        <v>19</v>
      </c>
    </row>
  </sheetData>
  <sortState ref="B20:F38">
    <sortCondition ref="C20:C38"/>
  </sortState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opLeftCell="A10" workbookViewId="0">
      <selection activeCell="L17" sqref="L17"/>
    </sheetView>
  </sheetViews>
  <sheetFormatPr defaultRowHeight="21" x14ac:dyDescent="0.35"/>
  <cols>
    <col min="1" max="1" width="9" style="7"/>
    <col min="2" max="2" width="14" style="4" bestFit="1" customWidth="1"/>
    <col min="3" max="3" width="9.125" style="4" bestFit="1" customWidth="1"/>
    <col min="4" max="6" width="9" style="4"/>
    <col min="7" max="7" width="3.75" style="7" bestFit="1" customWidth="1"/>
    <col min="8" max="8" width="4.125" style="7" bestFit="1" customWidth="1"/>
    <col min="9" max="16384" width="9" style="4"/>
  </cols>
  <sheetData>
    <row r="1" spans="1:8" x14ac:dyDescent="0.35">
      <c r="G1" s="7" t="s">
        <v>827</v>
      </c>
      <c r="H1" s="7" t="s">
        <v>828</v>
      </c>
    </row>
    <row r="2" spans="1:8" x14ac:dyDescent="0.35">
      <c r="A2" s="10">
        <v>1</v>
      </c>
      <c r="B2" s="6">
        <v>1549900606837</v>
      </c>
      <c r="C2" s="6">
        <v>6135</v>
      </c>
      <c r="D2" s="6" t="s">
        <v>6</v>
      </c>
      <c r="E2" s="6" t="s">
        <v>779</v>
      </c>
      <c r="F2" s="6" t="s">
        <v>780</v>
      </c>
      <c r="G2" s="10">
        <v>1</v>
      </c>
      <c r="H2" s="10"/>
    </row>
    <row r="3" spans="1:8" x14ac:dyDescent="0.35">
      <c r="A3" s="10">
        <v>2</v>
      </c>
      <c r="B3" s="6">
        <v>1540301184325</v>
      </c>
      <c r="C3" s="6">
        <v>6136</v>
      </c>
      <c r="D3" s="6" t="s">
        <v>6</v>
      </c>
      <c r="E3" s="6" t="s">
        <v>781</v>
      </c>
      <c r="F3" s="6" t="s">
        <v>266</v>
      </c>
      <c r="G3" s="10">
        <v>2</v>
      </c>
      <c r="H3" s="10"/>
    </row>
    <row r="4" spans="1:8" x14ac:dyDescent="0.35">
      <c r="A4" s="10">
        <v>3</v>
      </c>
      <c r="B4" s="6">
        <v>1540301186182</v>
      </c>
      <c r="C4" s="6">
        <v>6153</v>
      </c>
      <c r="D4" s="6" t="s">
        <v>6</v>
      </c>
      <c r="E4" s="6" t="s">
        <v>786</v>
      </c>
      <c r="F4" s="6" t="s">
        <v>787</v>
      </c>
      <c r="G4" s="10">
        <v>3</v>
      </c>
      <c r="H4" s="10"/>
    </row>
    <row r="5" spans="1:8" x14ac:dyDescent="0.35">
      <c r="A5" s="10">
        <v>4</v>
      </c>
      <c r="B5" s="6">
        <v>1549900625203</v>
      </c>
      <c r="C5" s="6">
        <v>6235</v>
      </c>
      <c r="D5" s="6" t="s">
        <v>6</v>
      </c>
      <c r="E5" s="6" t="s">
        <v>794</v>
      </c>
      <c r="F5" s="6" t="s">
        <v>735</v>
      </c>
      <c r="G5" s="10">
        <v>4</v>
      </c>
      <c r="H5" s="10"/>
    </row>
    <row r="6" spans="1:8" x14ac:dyDescent="0.35">
      <c r="A6" s="10">
        <v>5</v>
      </c>
      <c r="B6" s="6">
        <v>1110301360241</v>
      </c>
      <c r="C6" s="6">
        <v>6239</v>
      </c>
      <c r="D6" s="6" t="s">
        <v>6</v>
      </c>
      <c r="E6" s="6" t="s">
        <v>795</v>
      </c>
      <c r="F6" s="6" t="s">
        <v>739</v>
      </c>
      <c r="G6" s="10">
        <v>5</v>
      </c>
      <c r="H6" s="10"/>
    </row>
    <row r="7" spans="1:8" x14ac:dyDescent="0.35">
      <c r="A7" s="10">
        <v>6</v>
      </c>
      <c r="B7" s="6">
        <v>1540301183647</v>
      </c>
      <c r="C7" s="6">
        <v>6247</v>
      </c>
      <c r="D7" s="6" t="s">
        <v>6</v>
      </c>
      <c r="E7" s="6" t="s">
        <v>161</v>
      </c>
      <c r="F7" s="6" t="s">
        <v>403</v>
      </c>
      <c r="G7" s="10">
        <v>6</v>
      </c>
      <c r="H7" s="10"/>
    </row>
    <row r="8" spans="1:8" x14ac:dyDescent="0.35">
      <c r="A8" s="10">
        <v>7</v>
      </c>
      <c r="B8" s="6">
        <v>1540400079708</v>
      </c>
      <c r="C8" s="6">
        <v>6349</v>
      </c>
      <c r="D8" s="6" t="s">
        <v>6</v>
      </c>
      <c r="E8" s="6" t="s">
        <v>161</v>
      </c>
      <c r="F8" s="6" t="s">
        <v>797</v>
      </c>
      <c r="G8" s="10">
        <v>7</v>
      </c>
      <c r="H8" s="10"/>
    </row>
    <row r="9" spans="1:8" x14ac:dyDescent="0.35">
      <c r="A9" s="10">
        <v>8</v>
      </c>
      <c r="B9" s="6">
        <v>1540301183655</v>
      </c>
      <c r="C9" s="6">
        <v>6357</v>
      </c>
      <c r="D9" s="6" t="s">
        <v>6</v>
      </c>
      <c r="E9" s="6" t="s">
        <v>163</v>
      </c>
      <c r="F9" s="6" t="s">
        <v>800</v>
      </c>
      <c r="G9" s="10">
        <v>8</v>
      </c>
      <c r="H9" s="10"/>
    </row>
    <row r="10" spans="1:8" x14ac:dyDescent="0.35">
      <c r="A10" s="10">
        <v>9</v>
      </c>
      <c r="B10" s="6">
        <v>1510101412014</v>
      </c>
      <c r="C10" s="6">
        <v>6363</v>
      </c>
      <c r="D10" s="6" t="s">
        <v>6</v>
      </c>
      <c r="E10" s="6" t="s">
        <v>801</v>
      </c>
      <c r="F10" s="6" t="s">
        <v>802</v>
      </c>
      <c r="G10" s="10">
        <v>9</v>
      </c>
      <c r="H10" s="10"/>
    </row>
    <row r="11" spans="1:8" x14ac:dyDescent="0.35">
      <c r="A11" s="10">
        <v>10</v>
      </c>
      <c r="B11" s="6">
        <v>1540301186387</v>
      </c>
      <c r="C11" s="6">
        <v>6371</v>
      </c>
      <c r="D11" s="6" t="s">
        <v>6</v>
      </c>
      <c r="E11" s="6" t="s">
        <v>652</v>
      </c>
      <c r="F11" s="6" t="s">
        <v>807</v>
      </c>
      <c r="G11" s="10">
        <v>10</v>
      </c>
      <c r="H11" s="10"/>
    </row>
    <row r="12" spans="1:8" x14ac:dyDescent="0.35">
      <c r="A12" s="10">
        <v>11</v>
      </c>
      <c r="B12" s="6">
        <v>1540301182781</v>
      </c>
      <c r="C12" s="6">
        <v>6373</v>
      </c>
      <c r="D12" s="6" t="s">
        <v>6</v>
      </c>
      <c r="E12" s="6" t="s">
        <v>808</v>
      </c>
      <c r="F12" s="6" t="s">
        <v>809</v>
      </c>
      <c r="G12" s="10">
        <v>11</v>
      </c>
      <c r="H12" s="10"/>
    </row>
    <row r="13" spans="1:8" x14ac:dyDescent="0.35">
      <c r="A13" s="10">
        <v>12</v>
      </c>
      <c r="B13" s="6">
        <v>1540301186409</v>
      </c>
      <c r="C13" s="6">
        <v>6374</v>
      </c>
      <c r="D13" s="6" t="s">
        <v>6</v>
      </c>
      <c r="E13" s="6" t="s">
        <v>810</v>
      </c>
      <c r="F13" s="6" t="s">
        <v>811</v>
      </c>
      <c r="G13" s="10">
        <v>12</v>
      </c>
      <c r="H13" s="10"/>
    </row>
    <row r="14" spans="1:8" x14ac:dyDescent="0.35">
      <c r="A14" s="10">
        <v>13</v>
      </c>
      <c r="B14" s="6">
        <v>1549900632340</v>
      </c>
      <c r="C14" s="6">
        <v>6375</v>
      </c>
      <c r="D14" s="6" t="s">
        <v>6</v>
      </c>
      <c r="E14" s="6" t="s">
        <v>812</v>
      </c>
      <c r="F14" s="6" t="s">
        <v>813</v>
      </c>
      <c r="G14" s="10">
        <v>13</v>
      </c>
      <c r="H14" s="10"/>
    </row>
    <row r="15" spans="1:8" x14ac:dyDescent="0.35">
      <c r="A15" s="10">
        <v>14</v>
      </c>
      <c r="B15" s="6">
        <v>1540301184171</v>
      </c>
      <c r="C15" s="6">
        <v>6507</v>
      </c>
      <c r="D15" s="6" t="s">
        <v>6</v>
      </c>
      <c r="E15" s="6" t="s">
        <v>815</v>
      </c>
      <c r="F15" s="6" t="s">
        <v>816</v>
      </c>
      <c r="G15" s="10">
        <v>14</v>
      </c>
      <c r="H15" s="10"/>
    </row>
    <row r="16" spans="1:8" x14ac:dyDescent="0.35">
      <c r="A16" s="10">
        <v>15</v>
      </c>
      <c r="B16" s="6">
        <v>1540301184147</v>
      </c>
      <c r="C16" s="6">
        <v>6697</v>
      </c>
      <c r="D16" s="6" t="s">
        <v>6</v>
      </c>
      <c r="E16" s="6" t="s">
        <v>820</v>
      </c>
      <c r="F16" s="6" t="s">
        <v>821</v>
      </c>
      <c r="G16" s="10">
        <v>15</v>
      </c>
      <c r="H16" s="10"/>
    </row>
    <row r="17" spans="1:8" x14ac:dyDescent="0.35">
      <c r="A17" s="10">
        <v>16</v>
      </c>
      <c r="B17" s="6">
        <v>1540301185828</v>
      </c>
      <c r="C17" s="6">
        <v>6729</v>
      </c>
      <c r="D17" s="6" t="s">
        <v>6</v>
      </c>
      <c r="E17" s="6" t="s">
        <v>822</v>
      </c>
      <c r="F17" s="6" t="s">
        <v>823</v>
      </c>
      <c r="G17" s="10">
        <v>16</v>
      </c>
      <c r="H17" s="10"/>
    </row>
    <row r="18" spans="1:8" x14ac:dyDescent="0.35">
      <c r="A18" s="10">
        <v>17</v>
      </c>
      <c r="B18" s="6">
        <v>1540301185208</v>
      </c>
      <c r="C18" s="6">
        <v>6730</v>
      </c>
      <c r="D18" s="6" t="s">
        <v>6</v>
      </c>
      <c r="E18" s="6" t="s">
        <v>824</v>
      </c>
      <c r="F18" s="6" t="s">
        <v>825</v>
      </c>
      <c r="G18" s="10">
        <v>17</v>
      </c>
      <c r="H18" s="10"/>
    </row>
    <row r="19" spans="1:8" x14ac:dyDescent="0.35">
      <c r="A19" s="10">
        <v>18</v>
      </c>
      <c r="B19" s="6">
        <v>1860700164881</v>
      </c>
      <c r="C19" s="6">
        <v>6741</v>
      </c>
      <c r="D19" s="6" t="s">
        <v>6</v>
      </c>
      <c r="E19" s="6" t="s">
        <v>826</v>
      </c>
      <c r="F19" s="6" t="s">
        <v>64</v>
      </c>
      <c r="G19" s="10">
        <v>18</v>
      </c>
      <c r="H19" s="10"/>
    </row>
    <row r="20" spans="1:8" x14ac:dyDescent="0.35">
      <c r="A20" s="10">
        <v>19</v>
      </c>
      <c r="B20" s="6">
        <v>1540301183787</v>
      </c>
      <c r="C20" s="6">
        <v>6039</v>
      </c>
      <c r="D20" s="6" t="s">
        <v>0</v>
      </c>
      <c r="E20" s="6" t="s">
        <v>302</v>
      </c>
      <c r="F20" s="6" t="s">
        <v>776</v>
      </c>
      <c r="G20" s="10"/>
      <c r="H20" s="10">
        <v>1</v>
      </c>
    </row>
    <row r="21" spans="1:8" x14ac:dyDescent="0.35">
      <c r="A21" s="10">
        <v>20</v>
      </c>
      <c r="B21" s="6">
        <v>1540301183311</v>
      </c>
      <c r="C21" s="6">
        <v>6072</v>
      </c>
      <c r="D21" s="6" t="s">
        <v>0</v>
      </c>
      <c r="E21" s="6" t="s">
        <v>777</v>
      </c>
      <c r="F21" s="6" t="s">
        <v>778</v>
      </c>
      <c r="G21" s="10"/>
      <c r="H21" s="10">
        <v>2</v>
      </c>
    </row>
    <row r="22" spans="1:8" x14ac:dyDescent="0.35">
      <c r="A22" s="10">
        <v>21</v>
      </c>
      <c r="B22" s="6">
        <v>1540301184643</v>
      </c>
      <c r="C22" s="6">
        <v>6146</v>
      </c>
      <c r="D22" s="6" t="s">
        <v>0</v>
      </c>
      <c r="E22" s="6" t="s">
        <v>782</v>
      </c>
      <c r="F22" s="6" t="s">
        <v>74</v>
      </c>
      <c r="G22" s="10"/>
      <c r="H22" s="10">
        <v>3</v>
      </c>
    </row>
    <row r="23" spans="1:8" x14ac:dyDescent="0.35">
      <c r="A23" s="10">
        <v>22</v>
      </c>
      <c r="B23" s="6">
        <v>1540301184210</v>
      </c>
      <c r="C23" s="6">
        <v>6147</v>
      </c>
      <c r="D23" s="6" t="s">
        <v>0</v>
      </c>
      <c r="E23" s="6" t="s">
        <v>783</v>
      </c>
      <c r="F23" s="6" t="s">
        <v>784</v>
      </c>
      <c r="G23" s="10"/>
      <c r="H23" s="10">
        <v>4</v>
      </c>
    </row>
    <row r="24" spans="1:8" x14ac:dyDescent="0.35">
      <c r="A24" s="10">
        <v>23</v>
      </c>
      <c r="B24" s="6">
        <v>1540301184546</v>
      </c>
      <c r="C24" s="6">
        <v>6148</v>
      </c>
      <c r="D24" s="6" t="s">
        <v>0</v>
      </c>
      <c r="E24" s="6" t="s">
        <v>785</v>
      </c>
      <c r="F24" s="6" t="s">
        <v>439</v>
      </c>
      <c r="G24" s="10"/>
      <c r="H24" s="10">
        <v>5</v>
      </c>
    </row>
    <row r="25" spans="1:8" x14ac:dyDescent="0.35">
      <c r="A25" s="10">
        <v>24</v>
      </c>
      <c r="B25" s="6">
        <v>1349901155181</v>
      </c>
      <c r="C25" s="6">
        <v>6157</v>
      </c>
      <c r="D25" s="6" t="s">
        <v>0</v>
      </c>
      <c r="E25" s="6" t="s">
        <v>788</v>
      </c>
      <c r="F25" s="6" t="s">
        <v>493</v>
      </c>
      <c r="G25" s="10"/>
      <c r="H25" s="10">
        <v>6</v>
      </c>
    </row>
    <row r="26" spans="1:8" x14ac:dyDescent="0.35">
      <c r="A26" s="10">
        <v>25</v>
      </c>
      <c r="B26" s="6">
        <v>1549900618282</v>
      </c>
      <c r="C26" s="6">
        <v>6158</v>
      </c>
      <c r="D26" s="6" t="s">
        <v>0</v>
      </c>
      <c r="E26" s="6" t="s">
        <v>789</v>
      </c>
      <c r="F26" s="6" t="s">
        <v>790</v>
      </c>
      <c r="G26" s="10"/>
      <c r="H26" s="10">
        <v>7</v>
      </c>
    </row>
    <row r="27" spans="1:8" x14ac:dyDescent="0.35">
      <c r="A27" s="10">
        <v>26</v>
      </c>
      <c r="B27" s="6">
        <v>1540301185101</v>
      </c>
      <c r="C27" s="6">
        <v>6162</v>
      </c>
      <c r="D27" s="6" t="s">
        <v>0</v>
      </c>
      <c r="E27" s="6" t="s">
        <v>791</v>
      </c>
      <c r="F27" s="6" t="s">
        <v>792</v>
      </c>
      <c r="G27" s="10"/>
      <c r="H27" s="10">
        <v>8</v>
      </c>
    </row>
    <row r="28" spans="1:8" x14ac:dyDescent="0.35">
      <c r="A28" s="10">
        <v>27</v>
      </c>
      <c r="B28" s="6">
        <v>1540301185127</v>
      </c>
      <c r="C28" s="6">
        <v>6163</v>
      </c>
      <c r="D28" s="6" t="s">
        <v>0</v>
      </c>
      <c r="E28" s="6" t="s">
        <v>793</v>
      </c>
      <c r="F28" s="6" t="s">
        <v>240</v>
      </c>
      <c r="G28" s="10"/>
      <c r="H28" s="10">
        <v>9</v>
      </c>
    </row>
    <row r="29" spans="1:8" x14ac:dyDescent="0.35">
      <c r="A29" s="10">
        <v>28</v>
      </c>
      <c r="B29" s="6">
        <v>1540301185968</v>
      </c>
      <c r="C29" s="6">
        <v>6334</v>
      </c>
      <c r="D29" s="6" t="s">
        <v>0</v>
      </c>
      <c r="E29" s="6" t="s">
        <v>796</v>
      </c>
      <c r="F29" s="6" t="s">
        <v>143</v>
      </c>
      <c r="G29" s="10"/>
      <c r="H29" s="10">
        <v>10</v>
      </c>
    </row>
    <row r="30" spans="1:8" x14ac:dyDescent="0.35">
      <c r="A30" s="10">
        <v>29</v>
      </c>
      <c r="B30" s="6">
        <v>1549900619084</v>
      </c>
      <c r="C30" s="6">
        <v>6354</v>
      </c>
      <c r="D30" s="6" t="s">
        <v>0</v>
      </c>
      <c r="E30" s="6" t="s">
        <v>798</v>
      </c>
      <c r="F30" s="6" t="s">
        <v>799</v>
      </c>
      <c r="G30" s="10"/>
      <c r="H30" s="10">
        <v>11</v>
      </c>
    </row>
    <row r="31" spans="1:8" x14ac:dyDescent="0.35">
      <c r="A31" s="10">
        <v>30</v>
      </c>
      <c r="B31" s="6">
        <v>1549900626463</v>
      </c>
      <c r="C31" s="6">
        <v>6365</v>
      </c>
      <c r="D31" s="6" t="s">
        <v>0</v>
      </c>
      <c r="E31" s="6" t="s">
        <v>803</v>
      </c>
      <c r="F31" s="6" t="s">
        <v>425</v>
      </c>
      <c r="G31" s="10"/>
      <c r="H31" s="10">
        <v>12</v>
      </c>
    </row>
    <row r="32" spans="1:8" x14ac:dyDescent="0.35">
      <c r="A32" s="10">
        <v>31</v>
      </c>
      <c r="B32" s="6">
        <v>1540301186476</v>
      </c>
      <c r="C32" s="6">
        <v>6367</v>
      </c>
      <c r="D32" s="6" t="s">
        <v>0</v>
      </c>
      <c r="E32" s="6" t="s">
        <v>545</v>
      </c>
      <c r="F32" s="6" t="s">
        <v>804</v>
      </c>
      <c r="G32" s="10"/>
      <c r="H32" s="10">
        <v>13</v>
      </c>
    </row>
    <row r="33" spans="1:8" x14ac:dyDescent="0.35">
      <c r="A33" s="10">
        <v>32</v>
      </c>
      <c r="B33" s="6">
        <v>1101000096421</v>
      </c>
      <c r="C33" s="6">
        <v>6369</v>
      </c>
      <c r="D33" s="6" t="s">
        <v>0</v>
      </c>
      <c r="E33" s="6" t="s">
        <v>805</v>
      </c>
      <c r="F33" s="6" t="s">
        <v>806</v>
      </c>
      <c r="G33" s="10"/>
      <c r="H33" s="10">
        <v>14</v>
      </c>
    </row>
    <row r="34" spans="1:8" x14ac:dyDescent="0.35">
      <c r="A34" s="10">
        <v>33</v>
      </c>
      <c r="B34" s="6">
        <v>1103703587021</v>
      </c>
      <c r="C34" s="6">
        <v>6381</v>
      </c>
      <c r="D34" s="6" t="s">
        <v>0</v>
      </c>
      <c r="E34" s="6" t="s">
        <v>814</v>
      </c>
      <c r="F34" s="6" t="s">
        <v>799</v>
      </c>
      <c r="G34" s="10"/>
      <c r="H34" s="10">
        <v>15</v>
      </c>
    </row>
    <row r="35" spans="1:8" x14ac:dyDescent="0.35">
      <c r="A35" s="10">
        <v>34</v>
      </c>
      <c r="B35" s="6">
        <v>1104200306520</v>
      </c>
      <c r="C35" s="6">
        <v>6555</v>
      </c>
      <c r="D35" s="6" t="s">
        <v>0</v>
      </c>
      <c r="E35" s="6" t="s">
        <v>817</v>
      </c>
      <c r="F35" s="6" t="s">
        <v>818</v>
      </c>
      <c r="G35" s="10"/>
      <c r="H35" s="10">
        <v>16</v>
      </c>
    </row>
    <row r="36" spans="1:8" x14ac:dyDescent="0.35">
      <c r="A36" s="10">
        <v>35</v>
      </c>
      <c r="B36" s="6">
        <v>1160101780327</v>
      </c>
      <c r="C36" s="6">
        <v>6640</v>
      </c>
      <c r="D36" s="6" t="s">
        <v>0</v>
      </c>
      <c r="E36" s="6" t="s">
        <v>658</v>
      </c>
      <c r="F36" s="6" t="s">
        <v>819</v>
      </c>
      <c r="G36" s="10"/>
      <c r="H36" s="10">
        <v>17</v>
      </c>
    </row>
  </sheetData>
  <sortState ref="B21:F37">
    <sortCondition ref="C3:C19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L35"/>
  <sheetViews>
    <sheetView workbookViewId="0">
      <selection activeCell="F1" sqref="F1:J35"/>
    </sheetView>
  </sheetViews>
  <sheetFormatPr defaultRowHeight="14.25" x14ac:dyDescent="0.2"/>
  <sheetData>
    <row r="1" spans="1:12" ht="28.5" x14ac:dyDescent="0.2">
      <c r="A1" s="1"/>
      <c r="B1" s="1">
        <v>1</v>
      </c>
      <c r="C1" s="1">
        <v>54020036</v>
      </c>
      <c r="D1" s="1" t="s">
        <v>721</v>
      </c>
      <c r="E1" s="1">
        <v>1</v>
      </c>
      <c r="F1" s="1">
        <v>3540300157436</v>
      </c>
      <c r="G1" s="1">
        <v>6040</v>
      </c>
      <c r="H1" s="1" t="s">
        <v>0</v>
      </c>
      <c r="I1" s="1" t="s">
        <v>722</v>
      </c>
      <c r="J1" s="1" t="s">
        <v>723</v>
      </c>
      <c r="K1" s="1" t="s">
        <v>3</v>
      </c>
      <c r="L1" s="2"/>
    </row>
    <row r="2" spans="1:12" ht="28.5" x14ac:dyDescent="0.2">
      <c r="A2" s="1"/>
      <c r="B2" s="1">
        <v>2</v>
      </c>
      <c r="C2" s="1">
        <v>54020036</v>
      </c>
      <c r="D2" s="1" t="s">
        <v>721</v>
      </c>
      <c r="E2" s="1">
        <v>1</v>
      </c>
      <c r="F2" s="1">
        <v>1540301181725</v>
      </c>
      <c r="G2" s="1">
        <v>6132</v>
      </c>
      <c r="H2" s="1" t="s">
        <v>6</v>
      </c>
      <c r="I2" s="1" t="s">
        <v>9</v>
      </c>
      <c r="J2" s="1" t="s">
        <v>724</v>
      </c>
      <c r="K2" s="1" t="s">
        <v>3</v>
      </c>
      <c r="L2" s="2"/>
    </row>
    <row r="3" spans="1:12" ht="28.5" x14ac:dyDescent="0.2">
      <c r="A3" s="1"/>
      <c r="B3" s="1">
        <v>3</v>
      </c>
      <c r="C3" s="1">
        <v>54020036</v>
      </c>
      <c r="D3" s="1" t="s">
        <v>721</v>
      </c>
      <c r="E3" s="1">
        <v>1</v>
      </c>
      <c r="F3" s="1">
        <v>1540301185364</v>
      </c>
      <c r="G3" s="1">
        <v>6137</v>
      </c>
      <c r="H3" s="1" t="s">
        <v>6</v>
      </c>
      <c r="I3" s="1" t="s">
        <v>725</v>
      </c>
      <c r="J3" s="1" t="s">
        <v>173</v>
      </c>
      <c r="K3" s="1" t="s">
        <v>3</v>
      </c>
      <c r="L3" s="2"/>
    </row>
    <row r="4" spans="1:12" ht="28.5" x14ac:dyDescent="0.2">
      <c r="A4" s="1"/>
      <c r="B4" s="1">
        <v>4</v>
      </c>
      <c r="C4" s="1">
        <v>54020036</v>
      </c>
      <c r="D4" s="1" t="s">
        <v>721</v>
      </c>
      <c r="E4" s="1">
        <v>1</v>
      </c>
      <c r="F4" s="1">
        <v>1540301185054</v>
      </c>
      <c r="G4" s="1">
        <v>6143</v>
      </c>
      <c r="H4" s="1" t="s">
        <v>0</v>
      </c>
      <c r="I4" s="1" t="s">
        <v>726</v>
      </c>
      <c r="J4" s="1" t="s">
        <v>727</v>
      </c>
      <c r="K4" s="1" t="s">
        <v>3</v>
      </c>
      <c r="L4" s="2"/>
    </row>
    <row r="5" spans="1:12" ht="28.5" x14ac:dyDescent="0.2">
      <c r="A5" s="1"/>
      <c r="B5" s="1">
        <v>5</v>
      </c>
      <c r="C5" s="1">
        <v>54020036</v>
      </c>
      <c r="D5" s="1" t="s">
        <v>721</v>
      </c>
      <c r="E5" s="1">
        <v>1</v>
      </c>
      <c r="F5" s="1">
        <v>1540301185615</v>
      </c>
      <c r="G5" s="1">
        <v>6144</v>
      </c>
      <c r="H5" s="1" t="s">
        <v>0</v>
      </c>
      <c r="I5" s="1" t="s">
        <v>728</v>
      </c>
      <c r="J5" s="1" t="s">
        <v>729</v>
      </c>
      <c r="K5" s="1" t="s">
        <v>3</v>
      </c>
      <c r="L5" s="2"/>
    </row>
    <row r="6" spans="1:12" ht="28.5" x14ac:dyDescent="0.2">
      <c r="A6" s="1"/>
      <c r="B6" s="1">
        <v>6</v>
      </c>
      <c r="C6" s="1">
        <v>54020036</v>
      </c>
      <c r="D6" s="1" t="s">
        <v>721</v>
      </c>
      <c r="E6" s="1">
        <v>1</v>
      </c>
      <c r="F6" s="1">
        <v>1540301185003</v>
      </c>
      <c r="G6" s="1">
        <v>6151</v>
      </c>
      <c r="H6" s="1" t="s">
        <v>6</v>
      </c>
      <c r="I6" s="1" t="s">
        <v>55</v>
      </c>
      <c r="J6" s="1" t="s">
        <v>730</v>
      </c>
      <c r="K6" s="1" t="s">
        <v>3</v>
      </c>
      <c r="L6" s="2"/>
    </row>
    <row r="7" spans="1:12" ht="28.5" x14ac:dyDescent="0.2">
      <c r="A7" s="1"/>
      <c r="B7" s="1">
        <v>7</v>
      </c>
      <c r="C7" s="1">
        <v>54020036</v>
      </c>
      <c r="D7" s="1" t="s">
        <v>721</v>
      </c>
      <c r="E7" s="1">
        <v>1</v>
      </c>
      <c r="F7" s="1">
        <v>1509966232170</v>
      </c>
      <c r="G7" s="1">
        <v>6152</v>
      </c>
      <c r="H7" s="1" t="s">
        <v>6</v>
      </c>
      <c r="I7" s="1" t="s">
        <v>731</v>
      </c>
      <c r="J7" s="1" t="s">
        <v>530</v>
      </c>
      <c r="K7" s="1" t="s">
        <v>3</v>
      </c>
      <c r="L7" s="2"/>
    </row>
    <row r="8" spans="1:12" ht="28.5" x14ac:dyDescent="0.2">
      <c r="A8" s="1"/>
      <c r="B8" s="1">
        <v>8</v>
      </c>
      <c r="C8" s="1">
        <v>54020036</v>
      </c>
      <c r="D8" s="1" t="s">
        <v>721</v>
      </c>
      <c r="E8" s="1">
        <v>1</v>
      </c>
      <c r="F8" s="1">
        <v>1540301184775</v>
      </c>
      <c r="G8" s="1">
        <v>6160</v>
      </c>
      <c r="H8" s="1" t="s">
        <v>0</v>
      </c>
      <c r="I8" s="1" t="s">
        <v>732</v>
      </c>
      <c r="J8" s="1" t="s">
        <v>733</v>
      </c>
      <c r="K8" s="1" t="s">
        <v>3</v>
      </c>
      <c r="L8" s="2"/>
    </row>
    <row r="9" spans="1:12" ht="28.5" x14ac:dyDescent="0.2">
      <c r="A9" s="1"/>
      <c r="B9" s="1">
        <v>9</v>
      </c>
      <c r="C9" s="1">
        <v>54020036</v>
      </c>
      <c r="D9" s="1" t="s">
        <v>721</v>
      </c>
      <c r="E9" s="1">
        <v>1</v>
      </c>
      <c r="F9" s="1">
        <v>1549900628156</v>
      </c>
      <c r="G9" s="1">
        <v>6236</v>
      </c>
      <c r="H9" s="1" t="s">
        <v>6</v>
      </c>
      <c r="I9" s="1" t="s">
        <v>734</v>
      </c>
      <c r="J9" s="1" t="s">
        <v>735</v>
      </c>
      <c r="K9" s="1" t="s">
        <v>3</v>
      </c>
      <c r="L9" s="2"/>
    </row>
    <row r="10" spans="1:12" ht="28.5" x14ac:dyDescent="0.2">
      <c r="A10" s="1"/>
      <c r="B10" s="1">
        <v>10</v>
      </c>
      <c r="C10" s="1">
        <v>54020036</v>
      </c>
      <c r="D10" s="1" t="s">
        <v>721</v>
      </c>
      <c r="E10" s="1">
        <v>1</v>
      </c>
      <c r="F10" s="1">
        <v>1549900613027</v>
      </c>
      <c r="G10" s="1">
        <v>6238</v>
      </c>
      <c r="H10" s="1" t="s">
        <v>6</v>
      </c>
      <c r="I10" s="1" t="s">
        <v>736</v>
      </c>
      <c r="J10" s="1" t="s">
        <v>14</v>
      </c>
      <c r="K10" s="1" t="s">
        <v>3</v>
      </c>
      <c r="L10" s="2"/>
    </row>
    <row r="11" spans="1:12" ht="28.5" x14ac:dyDescent="0.2">
      <c r="A11" s="1"/>
      <c r="B11" s="1">
        <v>11</v>
      </c>
      <c r="C11" s="1">
        <v>54020036</v>
      </c>
      <c r="D11" s="1" t="s">
        <v>721</v>
      </c>
      <c r="E11" s="1">
        <v>1</v>
      </c>
      <c r="F11" s="1">
        <v>1540301182977</v>
      </c>
      <c r="G11" s="1">
        <v>6249</v>
      </c>
      <c r="H11" s="1" t="s">
        <v>6</v>
      </c>
      <c r="I11" s="1" t="s">
        <v>161</v>
      </c>
      <c r="J11" s="1" t="s">
        <v>737</v>
      </c>
      <c r="K11" s="1" t="s">
        <v>3</v>
      </c>
      <c r="L11" s="2"/>
    </row>
    <row r="12" spans="1:12" ht="28.5" x14ac:dyDescent="0.2">
      <c r="A12" s="1"/>
      <c r="B12" s="1">
        <v>12</v>
      </c>
      <c r="C12" s="1">
        <v>54020036</v>
      </c>
      <c r="D12" s="1" t="s">
        <v>721</v>
      </c>
      <c r="E12" s="1">
        <v>1</v>
      </c>
      <c r="F12" s="1">
        <v>1110301360259</v>
      </c>
      <c r="G12" s="1">
        <v>6310</v>
      </c>
      <c r="H12" s="1" t="s">
        <v>6</v>
      </c>
      <c r="I12" s="1" t="s">
        <v>738</v>
      </c>
      <c r="J12" s="1" t="s">
        <v>739</v>
      </c>
      <c r="K12" s="1" t="s">
        <v>3</v>
      </c>
      <c r="L12" s="2"/>
    </row>
    <row r="13" spans="1:12" ht="28.5" x14ac:dyDescent="0.2">
      <c r="A13" s="1"/>
      <c r="B13" s="1">
        <v>13</v>
      </c>
      <c r="C13" s="1">
        <v>54020036</v>
      </c>
      <c r="D13" s="1" t="s">
        <v>721</v>
      </c>
      <c r="E13" s="1">
        <v>1</v>
      </c>
      <c r="F13" s="1">
        <v>1540301183426</v>
      </c>
      <c r="G13" s="1">
        <v>6311</v>
      </c>
      <c r="H13" s="1" t="s">
        <v>0</v>
      </c>
      <c r="I13" s="1" t="s">
        <v>619</v>
      </c>
      <c r="J13" s="1" t="s">
        <v>740</v>
      </c>
      <c r="K13" s="1" t="s">
        <v>3</v>
      </c>
      <c r="L13" s="2"/>
    </row>
    <row r="14" spans="1:12" ht="28.5" x14ac:dyDescent="0.2">
      <c r="A14" s="1"/>
      <c r="B14" s="1">
        <v>14</v>
      </c>
      <c r="C14" s="1">
        <v>54020036</v>
      </c>
      <c r="D14" s="1" t="s">
        <v>721</v>
      </c>
      <c r="E14" s="1">
        <v>1</v>
      </c>
      <c r="F14" s="1">
        <v>1540301185046</v>
      </c>
      <c r="G14" s="1">
        <v>6347</v>
      </c>
      <c r="H14" s="1" t="s">
        <v>6</v>
      </c>
      <c r="I14" s="1" t="s">
        <v>741</v>
      </c>
      <c r="J14" s="1" t="s">
        <v>742</v>
      </c>
      <c r="K14" s="1" t="s">
        <v>3</v>
      </c>
      <c r="L14" s="2"/>
    </row>
    <row r="15" spans="1:12" ht="28.5" x14ac:dyDescent="0.2">
      <c r="A15" s="1"/>
      <c r="B15" s="1">
        <v>15</v>
      </c>
      <c r="C15" s="1">
        <v>54020036</v>
      </c>
      <c r="D15" s="1" t="s">
        <v>721</v>
      </c>
      <c r="E15" s="1">
        <v>1</v>
      </c>
      <c r="F15" s="1">
        <v>1129701260209</v>
      </c>
      <c r="G15" s="1">
        <v>6348</v>
      </c>
      <c r="H15" s="1" t="s">
        <v>6</v>
      </c>
      <c r="I15" s="1" t="s">
        <v>743</v>
      </c>
      <c r="J15" s="1" t="s">
        <v>697</v>
      </c>
      <c r="K15" s="1" t="s">
        <v>3</v>
      </c>
      <c r="L15" s="2"/>
    </row>
    <row r="16" spans="1:12" ht="28.5" x14ac:dyDescent="0.2">
      <c r="A16" s="1"/>
      <c r="B16" s="1">
        <v>16</v>
      </c>
      <c r="C16" s="1">
        <v>54020036</v>
      </c>
      <c r="D16" s="1" t="s">
        <v>721</v>
      </c>
      <c r="E16" s="1">
        <v>1</v>
      </c>
      <c r="F16" s="1">
        <v>1549900629616</v>
      </c>
      <c r="G16" s="1">
        <v>6350</v>
      </c>
      <c r="H16" s="1" t="s">
        <v>0</v>
      </c>
      <c r="I16" s="1" t="s">
        <v>744</v>
      </c>
      <c r="J16" s="1" t="s">
        <v>745</v>
      </c>
      <c r="K16" s="1" t="s">
        <v>3</v>
      </c>
      <c r="L16" s="2"/>
    </row>
    <row r="17" spans="1:12" ht="28.5" x14ac:dyDescent="0.2">
      <c r="A17" s="1"/>
      <c r="B17" s="1">
        <v>17</v>
      </c>
      <c r="C17" s="1">
        <v>54020036</v>
      </c>
      <c r="D17" s="1" t="s">
        <v>721</v>
      </c>
      <c r="E17" s="1">
        <v>1</v>
      </c>
      <c r="F17" s="1">
        <v>1529902172354</v>
      </c>
      <c r="G17" s="1">
        <v>6351</v>
      </c>
      <c r="H17" s="1" t="s">
        <v>0</v>
      </c>
      <c r="I17" s="1" t="s">
        <v>746</v>
      </c>
      <c r="J17" s="1" t="s">
        <v>747</v>
      </c>
      <c r="K17" s="1" t="s">
        <v>3</v>
      </c>
      <c r="L17" s="2"/>
    </row>
    <row r="18" spans="1:12" ht="28.5" x14ac:dyDescent="0.2">
      <c r="A18" s="1"/>
      <c r="B18" s="1">
        <v>18</v>
      </c>
      <c r="C18" s="1">
        <v>54020036</v>
      </c>
      <c r="D18" s="1" t="s">
        <v>721</v>
      </c>
      <c r="E18" s="1">
        <v>1</v>
      </c>
      <c r="F18" s="1">
        <v>1529902133651</v>
      </c>
      <c r="G18" s="1">
        <v>6353</v>
      </c>
      <c r="H18" s="1" t="s">
        <v>0</v>
      </c>
      <c r="I18" s="1" t="s">
        <v>748</v>
      </c>
      <c r="J18" s="1" t="s">
        <v>369</v>
      </c>
      <c r="K18" s="1" t="s">
        <v>3</v>
      </c>
      <c r="L18" s="2"/>
    </row>
    <row r="19" spans="1:12" ht="42.75" x14ac:dyDescent="0.2">
      <c r="A19" s="1"/>
      <c r="B19" s="1">
        <v>19</v>
      </c>
      <c r="C19" s="1">
        <v>54020036</v>
      </c>
      <c r="D19" s="1" t="s">
        <v>721</v>
      </c>
      <c r="E19" s="1">
        <v>1</v>
      </c>
      <c r="F19" s="1">
        <v>1549900619947</v>
      </c>
      <c r="G19" s="1">
        <v>6355</v>
      </c>
      <c r="H19" s="1" t="s">
        <v>0</v>
      </c>
      <c r="I19" s="1" t="s">
        <v>749</v>
      </c>
      <c r="J19" s="1" t="s">
        <v>416</v>
      </c>
      <c r="K19" s="1" t="s">
        <v>3</v>
      </c>
      <c r="L19" s="2"/>
    </row>
    <row r="20" spans="1:12" ht="28.5" x14ac:dyDescent="0.2">
      <c r="A20" s="1"/>
      <c r="B20" s="1">
        <v>20</v>
      </c>
      <c r="C20" s="1">
        <v>54020036</v>
      </c>
      <c r="D20" s="1" t="s">
        <v>721</v>
      </c>
      <c r="E20" s="1">
        <v>1</v>
      </c>
      <c r="F20" s="1">
        <v>1540301186603</v>
      </c>
      <c r="G20" s="1">
        <v>6356</v>
      </c>
      <c r="H20" s="1" t="s">
        <v>0</v>
      </c>
      <c r="I20" s="1" t="s">
        <v>750</v>
      </c>
      <c r="J20" s="1" t="s">
        <v>89</v>
      </c>
      <c r="K20" s="1" t="s">
        <v>3</v>
      </c>
      <c r="L20" s="2"/>
    </row>
    <row r="21" spans="1:12" ht="28.5" x14ac:dyDescent="0.2">
      <c r="A21" s="1"/>
      <c r="B21" s="1">
        <v>21</v>
      </c>
      <c r="C21" s="1">
        <v>54020036</v>
      </c>
      <c r="D21" s="1" t="s">
        <v>721</v>
      </c>
      <c r="E21" s="1">
        <v>1</v>
      </c>
      <c r="F21" s="1">
        <v>1549900613647</v>
      </c>
      <c r="G21" s="1">
        <v>6364</v>
      </c>
      <c r="H21" s="1" t="s">
        <v>6</v>
      </c>
      <c r="I21" s="1" t="s">
        <v>751</v>
      </c>
      <c r="J21" s="1" t="s">
        <v>752</v>
      </c>
      <c r="K21" s="1" t="s">
        <v>3</v>
      </c>
      <c r="L21" s="2"/>
    </row>
    <row r="22" spans="1:12" ht="28.5" x14ac:dyDescent="0.2">
      <c r="A22" s="1"/>
      <c r="B22" s="1">
        <v>22</v>
      </c>
      <c r="C22" s="1">
        <v>54020036</v>
      </c>
      <c r="D22" s="1" t="s">
        <v>721</v>
      </c>
      <c r="E22" s="1">
        <v>1</v>
      </c>
      <c r="F22" s="1">
        <v>1549900631416</v>
      </c>
      <c r="G22" s="1">
        <v>6366</v>
      </c>
      <c r="H22" s="1" t="s">
        <v>0</v>
      </c>
      <c r="I22" s="1" t="s">
        <v>753</v>
      </c>
      <c r="J22" s="1" t="s">
        <v>754</v>
      </c>
      <c r="K22" s="1" t="s">
        <v>3</v>
      </c>
      <c r="L22" s="2"/>
    </row>
    <row r="23" spans="1:12" ht="28.5" x14ac:dyDescent="0.2">
      <c r="A23" s="1"/>
      <c r="B23" s="1">
        <v>23</v>
      </c>
      <c r="C23" s="1">
        <v>54020036</v>
      </c>
      <c r="D23" s="1" t="s">
        <v>721</v>
      </c>
      <c r="E23" s="1">
        <v>1</v>
      </c>
      <c r="F23" s="1">
        <v>1540301183477</v>
      </c>
      <c r="G23" s="1">
        <v>6368</v>
      </c>
      <c r="H23" s="1" t="s">
        <v>0</v>
      </c>
      <c r="I23" s="1" t="s">
        <v>584</v>
      </c>
      <c r="J23" s="1" t="s">
        <v>755</v>
      </c>
      <c r="K23" s="1" t="s">
        <v>3</v>
      </c>
      <c r="L23" s="2"/>
    </row>
    <row r="24" spans="1:12" ht="28.5" x14ac:dyDescent="0.2">
      <c r="A24" s="1"/>
      <c r="B24" s="1">
        <v>24</v>
      </c>
      <c r="C24" s="1">
        <v>54020036</v>
      </c>
      <c r="D24" s="1" t="s">
        <v>721</v>
      </c>
      <c r="E24" s="1">
        <v>1</v>
      </c>
      <c r="F24" s="1">
        <v>1540301186077</v>
      </c>
      <c r="G24" s="1">
        <v>6372</v>
      </c>
      <c r="H24" s="1" t="s">
        <v>6</v>
      </c>
      <c r="I24" s="1" t="s">
        <v>756</v>
      </c>
      <c r="J24" s="1" t="s">
        <v>757</v>
      </c>
      <c r="K24" s="1" t="s">
        <v>3</v>
      </c>
      <c r="L24" s="2"/>
    </row>
    <row r="25" spans="1:12" ht="28.5" x14ac:dyDescent="0.2">
      <c r="A25" s="1"/>
      <c r="B25" s="1">
        <v>25</v>
      </c>
      <c r="C25" s="1">
        <v>54020036</v>
      </c>
      <c r="D25" s="1" t="s">
        <v>721</v>
      </c>
      <c r="E25" s="1">
        <v>1</v>
      </c>
      <c r="F25" s="1">
        <v>1549900617049</v>
      </c>
      <c r="G25" s="1">
        <v>6376</v>
      </c>
      <c r="H25" s="1" t="s">
        <v>0</v>
      </c>
      <c r="I25" s="1" t="s">
        <v>758</v>
      </c>
      <c r="J25" s="1" t="s">
        <v>759</v>
      </c>
      <c r="K25" s="1" t="s">
        <v>3</v>
      </c>
      <c r="L25" s="2"/>
    </row>
    <row r="26" spans="1:12" ht="28.5" x14ac:dyDescent="0.2">
      <c r="A26" s="1"/>
      <c r="B26" s="1">
        <v>26</v>
      </c>
      <c r="C26" s="1">
        <v>54020036</v>
      </c>
      <c r="D26" s="1" t="s">
        <v>721</v>
      </c>
      <c r="E26" s="1">
        <v>1</v>
      </c>
      <c r="F26" s="1">
        <v>1540301184953</v>
      </c>
      <c r="G26" s="1">
        <v>6377</v>
      </c>
      <c r="H26" s="1" t="s">
        <v>0</v>
      </c>
      <c r="I26" s="1" t="s">
        <v>760</v>
      </c>
      <c r="J26" s="1" t="s">
        <v>761</v>
      </c>
      <c r="K26" s="1" t="s">
        <v>3</v>
      </c>
      <c r="L26" s="2"/>
    </row>
    <row r="27" spans="1:12" ht="28.5" x14ac:dyDescent="0.2">
      <c r="A27" s="1"/>
      <c r="B27" s="1">
        <v>27</v>
      </c>
      <c r="C27" s="1">
        <v>54020036</v>
      </c>
      <c r="D27" s="1" t="s">
        <v>721</v>
      </c>
      <c r="E27" s="1">
        <v>1</v>
      </c>
      <c r="F27" s="1">
        <v>1540301187146</v>
      </c>
      <c r="G27" s="1">
        <v>6379</v>
      </c>
      <c r="H27" s="1" t="s">
        <v>0</v>
      </c>
      <c r="I27" s="1" t="s">
        <v>762</v>
      </c>
      <c r="J27" s="1" t="s">
        <v>763</v>
      </c>
      <c r="K27" s="1" t="s">
        <v>3</v>
      </c>
      <c r="L27" s="2"/>
    </row>
    <row r="28" spans="1:12" ht="28.5" x14ac:dyDescent="0.2">
      <c r="A28" s="1"/>
      <c r="B28" s="1">
        <v>28</v>
      </c>
      <c r="C28" s="1">
        <v>54020036</v>
      </c>
      <c r="D28" s="1" t="s">
        <v>721</v>
      </c>
      <c r="E28" s="1">
        <v>1</v>
      </c>
      <c r="F28" s="1">
        <v>1100703445640</v>
      </c>
      <c r="G28" s="1">
        <v>6601</v>
      </c>
      <c r="H28" s="1" t="s">
        <v>6</v>
      </c>
      <c r="I28" s="1" t="s">
        <v>664</v>
      </c>
      <c r="J28" s="1" t="s">
        <v>250</v>
      </c>
      <c r="K28" s="1" t="s">
        <v>3</v>
      </c>
      <c r="L28" s="2"/>
    </row>
    <row r="29" spans="1:12" ht="28.5" x14ac:dyDescent="0.2">
      <c r="A29" s="1"/>
      <c r="B29" s="1">
        <v>29</v>
      </c>
      <c r="C29" s="1">
        <v>54020036</v>
      </c>
      <c r="D29" s="1" t="s">
        <v>721</v>
      </c>
      <c r="E29" s="1">
        <v>1</v>
      </c>
      <c r="F29" s="1">
        <v>1540301183621</v>
      </c>
      <c r="G29" s="1">
        <v>6608</v>
      </c>
      <c r="H29" s="1" t="s">
        <v>0</v>
      </c>
      <c r="I29" s="1" t="s">
        <v>120</v>
      </c>
      <c r="J29" s="1" t="s">
        <v>764</v>
      </c>
      <c r="K29" s="1" t="s">
        <v>3</v>
      </c>
      <c r="L29" s="2"/>
    </row>
    <row r="30" spans="1:12" ht="28.5" x14ac:dyDescent="0.2">
      <c r="A30" s="1"/>
      <c r="B30" s="1">
        <v>30</v>
      </c>
      <c r="C30" s="1">
        <v>54020036</v>
      </c>
      <c r="D30" s="1" t="s">
        <v>721</v>
      </c>
      <c r="E30" s="1">
        <v>1</v>
      </c>
      <c r="F30" s="1">
        <v>1540301185950</v>
      </c>
      <c r="G30" s="1">
        <v>6611</v>
      </c>
      <c r="H30" s="1" t="s">
        <v>6</v>
      </c>
      <c r="I30" s="1" t="s">
        <v>765</v>
      </c>
      <c r="J30" s="1" t="s">
        <v>764</v>
      </c>
      <c r="K30" s="1" t="s">
        <v>3</v>
      </c>
      <c r="L30" s="2"/>
    </row>
    <row r="31" spans="1:12" ht="28.5" x14ac:dyDescent="0.2">
      <c r="A31" s="1"/>
      <c r="B31" s="1">
        <v>31</v>
      </c>
      <c r="C31" s="1">
        <v>54020036</v>
      </c>
      <c r="D31" s="1" t="s">
        <v>721</v>
      </c>
      <c r="E31" s="1">
        <v>1</v>
      </c>
      <c r="F31" s="1">
        <v>1549900628563</v>
      </c>
      <c r="G31" s="1">
        <v>6698</v>
      </c>
      <c r="H31" s="1" t="s">
        <v>0</v>
      </c>
      <c r="I31" s="1" t="s">
        <v>766</v>
      </c>
      <c r="J31" s="1" t="s">
        <v>767</v>
      </c>
      <c r="K31" s="1" t="s">
        <v>3</v>
      </c>
      <c r="L31" s="2"/>
    </row>
    <row r="32" spans="1:12" ht="28.5" x14ac:dyDescent="0.2">
      <c r="A32" s="1"/>
      <c r="B32" s="1">
        <v>32</v>
      </c>
      <c r="C32" s="1">
        <v>54020036</v>
      </c>
      <c r="D32" s="1" t="s">
        <v>721</v>
      </c>
      <c r="E32" s="1">
        <v>1</v>
      </c>
      <c r="F32" s="1">
        <v>1129701276652</v>
      </c>
      <c r="G32" s="1">
        <v>6715</v>
      </c>
      <c r="H32" s="1" t="s">
        <v>0</v>
      </c>
      <c r="I32" s="1" t="s">
        <v>768</v>
      </c>
      <c r="J32" s="1" t="s">
        <v>769</v>
      </c>
      <c r="K32" s="1" t="s">
        <v>3</v>
      </c>
      <c r="L32" s="2"/>
    </row>
    <row r="33" spans="1:12" ht="28.5" x14ac:dyDescent="0.2">
      <c r="A33" s="1"/>
      <c r="B33" s="1">
        <v>33</v>
      </c>
      <c r="C33" s="1">
        <v>54020036</v>
      </c>
      <c r="D33" s="1" t="s">
        <v>721</v>
      </c>
      <c r="E33" s="1">
        <v>1</v>
      </c>
      <c r="F33" s="1">
        <v>1540301184830</v>
      </c>
      <c r="G33" s="1">
        <v>6718</v>
      </c>
      <c r="H33" s="1" t="s">
        <v>6</v>
      </c>
      <c r="I33" s="1" t="s">
        <v>770</v>
      </c>
      <c r="J33" s="1" t="s">
        <v>771</v>
      </c>
      <c r="K33" s="1" t="s">
        <v>3</v>
      </c>
      <c r="L33" s="2"/>
    </row>
    <row r="34" spans="1:12" ht="28.5" x14ac:dyDescent="0.2">
      <c r="A34" s="1"/>
      <c r="B34" s="1">
        <v>34</v>
      </c>
      <c r="C34" s="1">
        <v>54020036</v>
      </c>
      <c r="D34" s="1" t="s">
        <v>721</v>
      </c>
      <c r="E34" s="1">
        <v>1</v>
      </c>
      <c r="F34" s="1">
        <v>1101501183866</v>
      </c>
      <c r="G34" s="1">
        <v>6737</v>
      </c>
      <c r="H34" s="1" t="s">
        <v>0</v>
      </c>
      <c r="I34" s="1" t="s">
        <v>772</v>
      </c>
      <c r="J34" s="1" t="s">
        <v>773</v>
      </c>
      <c r="K34" s="1" t="s">
        <v>3</v>
      </c>
      <c r="L34" s="2"/>
    </row>
    <row r="35" spans="1:12" ht="28.5" x14ac:dyDescent="0.2">
      <c r="A35" s="1"/>
      <c r="B35" s="1">
        <v>35</v>
      </c>
      <c r="C35" s="1">
        <v>54020036</v>
      </c>
      <c r="D35" s="1" t="s">
        <v>721</v>
      </c>
      <c r="E35" s="1">
        <v>1</v>
      </c>
      <c r="F35" s="1">
        <v>1469500006183</v>
      </c>
      <c r="G35" s="1">
        <v>6870</v>
      </c>
      <c r="H35" s="1" t="s">
        <v>6</v>
      </c>
      <c r="I35" s="1" t="s">
        <v>774</v>
      </c>
      <c r="J35" s="1" t="s">
        <v>775</v>
      </c>
      <c r="K35" s="1" t="s">
        <v>3</v>
      </c>
      <c r="L35" s="2"/>
    </row>
  </sheetData>
  <hyperlinks>
    <hyperlink ref="L1" r:id="rId1" display="http://portal.bopp-obec.info/obec57/student/6040:54020036"/>
    <hyperlink ref="L2" r:id="rId2" display="http://portal.bopp-obec.info/obec57/student/6132:54020036"/>
    <hyperlink ref="L3" r:id="rId3" display="http://portal.bopp-obec.info/obec57/student/6137:54020036"/>
    <hyperlink ref="L4" r:id="rId4" display="http://portal.bopp-obec.info/obec57/student/6143:54020036"/>
    <hyperlink ref="L5" r:id="rId5" display="http://portal.bopp-obec.info/obec57/student/6144:54020036"/>
    <hyperlink ref="L6" r:id="rId6" display="http://portal.bopp-obec.info/obec57/student/6151:54020036"/>
    <hyperlink ref="L7" r:id="rId7" display="http://portal.bopp-obec.info/obec57/student/6152:54020036"/>
    <hyperlink ref="L8" r:id="rId8" display="http://portal.bopp-obec.info/obec57/student/6160:54020036"/>
    <hyperlink ref="L9" r:id="rId9" display="http://portal.bopp-obec.info/obec57/student/6236:54020036"/>
    <hyperlink ref="L10" r:id="rId10" display="http://portal.bopp-obec.info/obec57/student/6238:54020036"/>
    <hyperlink ref="L11" r:id="rId11" display="http://portal.bopp-obec.info/obec57/student/6249:54020036"/>
    <hyperlink ref="L12" r:id="rId12" display="http://portal.bopp-obec.info/obec57/student/6310:54020036"/>
    <hyperlink ref="L13" r:id="rId13" display="http://portal.bopp-obec.info/obec57/student/6311:54020036"/>
    <hyperlink ref="L14" r:id="rId14" display="http://portal.bopp-obec.info/obec57/student/6347:54020036"/>
    <hyperlink ref="L15" r:id="rId15" display="http://portal.bopp-obec.info/obec57/student/6348:54020036"/>
    <hyperlink ref="L16" r:id="rId16" display="http://portal.bopp-obec.info/obec57/student/6350:54020036"/>
    <hyperlink ref="L17" r:id="rId17" display="http://portal.bopp-obec.info/obec57/student/6351:54020036"/>
    <hyperlink ref="L18" r:id="rId18" display="http://portal.bopp-obec.info/obec57/student/6353:54020036"/>
    <hyperlink ref="L19" r:id="rId19" display="http://portal.bopp-obec.info/obec57/student/6355:54020036"/>
    <hyperlink ref="L20" r:id="rId20" display="http://portal.bopp-obec.info/obec57/student/6356:54020036"/>
    <hyperlink ref="L21" r:id="rId21" display="http://portal.bopp-obec.info/obec57/student/6364:54020036"/>
    <hyperlink ref="L22" r:id="rId22" display="http://portal.bopp-obec.info/obec57/student/6366:54020036"/>
    <hyperlink ref="L23" r:id="rId23" display="http://portal.bopp-obec.info/obec57/student/6368:54020036"/>
    <hyperlink ref="L24" r:id="rId24" display="http://portal.bopp-obec.info/obec57/student/6372:54020036"/>
    <hyperlink ref="L25" r:id="rId25" display="http://portal.bopp-obec.info/obec57/student/6376:54020036"/>
    <hyperlink ref="L26" r:id="rId26" display="http://portal.bopp-obec.info/obec57/student/6377:54020036"/>
    <hyperlink ref="L27" r:id="rId27" display="http://portal.bopp-obec.info/obec57/student/6379:54020036"/>
    <hyperlink ref="L28" r:id="rId28" display="http://portal.bopp-obec.info/obec57/student/6601:54020036"/>
    <hyperlink ref="L29" r:id="rId29" display="http://portal.bopp-obec.info/obec57/student/6608:54020036"/>
    <hyperlink ref="L30" r:id="rId30" display="http://portal.bopp-obec.info/obec57/student/6611:54020036"/>
    <hyperlink ref="L31" r:id="rId31" display="http://portal.bopp-obec.info/obec57/student/6698:54020036"/>
    <hyperlink ref="L32" r:id="rId32" display="http://portal.bopp-obec.info/obec57/student/6715:54020036"/>
    <hyperlink ref="L33" r:id="rId33" display="http://portal.bopp-obec.info/obec57/student/6718:54020036"/>
    <hyperlink ref="L34" r:id="rId34" display="http://portal.bopp-obec.info/obec57/student/6737:54020036"/>
    <hyperlink ref="L35" r:id="rId35" display="http://portal.bopp-obec.info/obec57/student/6870:54020036"/>
  </hyperlinks>
  <pageMargins left="0.7" right="0.7" top="0.75" bottom="0.75" header="0.3" footer="0.3"/>
  <drawing r:id="rId36"/>
  <legacyDrawing r:id="rId37"/>
  <controls>
    <mc:AlternateContent xmlns:mc="http://schemas.openxmlformats.org/markup-compatibility/2006">
      <mc:Choice Requires="x14">
        <control shapeId="3073" r:id="rId38" name="Control 1">
          <controlPr defaultSize="0" r:id="rId39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0</xdr:col>
                <xdr:colOff>257175</xdr:colOff>
                <xdr:row>1</xdr:row>
                <xdr:rowOff>266700</xdr:rowOff>
              </to>
            </anchor>
          </controlPr>
        </control>
      </mc:Choice>
      <mc:Fallback>
        <control shapeId="3073" r:id="rId38" name="Control 1"/>
      </mc:Fallback>
    </mc:AlternateContent>
    <mc:AlternateContent xmlns:mc="http://schemas.openxmlformats.org/markup-compatibility/2006">
      <mc:Choice Requires="x14">
        <control shapeId="3074" r:id="rId40" name="Control 2">
          <controlPr defaultSize="0" r:id="rId39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0</xdr:col>
                <xdr:colOff>257175</xdr:colOff>
                <xdr:row>2</xdr:row>
                <xdr:rowOff>266700</xdr:rowOff>
              </to>
            </anchor>
          </controlPr>
        </control>
      </mc:Choice>
      <mc:Fallback>
        <control shapeId="3074" r:id="rId40" name="Control 2"/>
      </mc:Fallback>
    </mc:AlternateContent>
    <mc:AlternateContent xmlns:mc="http://schemas.openxmlformats.org/markup-compatibility/2006">
      <mc:Choice Requires="x14">
        <control shapeId="3075" r:id="rId41" name="Control 3">
          <controlPr defaultSize="0" r:id="rId39">
            <anchor moveWithCells="1">
              <from>
                <xdr:col>0</xdr:col>
                <xdr:colOff>0</xdr:colOff>
                <xdr:row>3</xdr:row>
                <xdr:rowOff>0</xdr:rowOff>
              </from>
              <to>
                <xdr:col>0</xdr:col>
                <xdr:colOff>257175</xdr:colOff>
                <xdr:row>3</xdr:row>
                <xdr:rowOff>266700</xdr:rowOff>
              </to>
            </anchor>
          </controlPr>
        </control>
      </mc:Choice>
      <mc:Fallback>
        <control shapeId="3075" r:id="rId41" name="Control 3"/>
      </mc:Fallback>
    </mc:AlternateContent>
    <mc:AlternateContent xmlns:mc="http://schemas.openxmlformats.org/markup-compatibility/2006">
      <mc:Choice Requires="x14">
        <control shapeId="3076" r:id="rId42" name="Control 4">
          <controlPr defaultSize="0" r:id="rId39">
            <anchor moveWithCells="1">
              <from>
                <xdr:col>0</xdr:col>
                <xdr:colOff>0</xdr:colOff>
                <xdr:row>4</xdr:row>
                <xdr:rowOff>0</xdr:rowOff>
              </from>
              <to>
                <xdr:col>0</xdr:col>
                <xdr:colOff>257175</xdr:colOff>
                <xdr:row>4</xdr:row>
                <xdr:rowOff>266700</xdr:rowOff>
              </to>
            </anchor>
          </controlPr>
        </control>
      </mc:Choice>
      <mc:Fallback>
        <control shapeId="3076" r:id="rId42" name="Control 4"/>
      </mc:Fallback>
    </mc:AlternateContent>
    <mc:AlternateContent xmlns:mc="http://schemas.openxmlformats.org/markup-compatibility/2006">
      <mc:Choice Requires="x14">
        <control shapeId="3077" r:id="rId43" name="Control 5">
          <controlPr defaultSize="0" r:id="rId39">
            <anchor moveWithCells="1">
              <from>
                <xdr:col>0</xdr:col>
                <xdr:colOff>0</xdr:colOff>
                <xdr:row>5</xdr:row>
                <xdr:rowOff>0</xdr:rowOff>
              </from>
              <to>
                <xdr:col>0</xdr:col>
                <xdr:colOff>257175</xdr:colOff>
                <xdr:row>5</xdr:row>
                <xdr:rowOff>266700</xdr:rowOff>
              </to>
            </anchor>
          </controlPr>
        </control>
      </mc:Choice>
      <mc:Fallback>
        <control shapeId="3077" r:id="rId43" name="Control 5"/>
      </mc:Fallback>
    </mc:AlternateContent>
    <mc:AlternateContent xmlns:mc="http://schemas.openxmlformats.org/markup-compatibility/2006">
      <mc:Choice Requires="x14">
        <control shapeId="3078" r:id="rId44" name="Control 6">
          <controlPr defaultSize="0" r:id="rId39">
            <anchor moveWithCells="1">
              <from>
                <xdr:col>0</xdr:col>
                <xdr:colOff>0</xdr:colOff>
                <xdr:row>6</xdr:row>
                <xdr:rowOff>0</xdr:rowOff>
              </from>
              <to>
                <xdr:col>0</xdr:col>
                <xdr:colOff>257175</xdr:colOff>
                <xdr:row>6</xdr:row>
                <xdr:rowOff>266700</xdr:rowOff>
              </to>
            </anchor>
          </controlPr>
        </control>
      </mc:Choice>
      <mc:Fallback>
        <control shapeId="3078" r:id="rId44" name="Control 6"/>
      </mc:Fallback>
    </mc:AlternateContent>
    <mc:AlternateContent xmlns:mc="http://schemas.openxmlformats.org/markup-compatibility/2006">
      <mc:Choice Requires="x14">
        <control shapeId="3079" r:id="rId45" name="Control 7">
          <controlPr defaultSize="0" r:id="rId39">
            <anchor moveWithCells="1">
              <from>
                <xdr:col>0</xdr:col>
                <xdr:colOff>0</xdr:colOff>
                <xdr:row>7</xdr:row>
                <xdr:rowOff>0</xdr:rowOff>
              </from>
              <to>
                <xdr:col>0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3079" r:id="rId45" name="Control 7"/>
      </mc:Fallback>
    </mc:AlternateContent>
    <mc:AlternateContent xmlns:mc="http://schemas.openxmlformats.org/markup-compatibility/2006">
      <mc:Choice Requires="x14">
        <control shapeId="3080" r:id="rId46" name="Control 8">
          <controlPr defaultSize="0" r:id="rId39">
            <anchor moveWithCells="1">
              <from>
                <xdr:col>0</xdr:col>
                <xdr:colOff>0</xdr:colOff>
                <xdr:row>8</xdr:row>
                <xdr:rowOff>0</xdr:rowOff>
              </from>
              <to>
                <xdr:col>0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3080" r:id="rId46" name="Control 8"/>
      </mc:Fallback>
    </mc:AlternateContent>
    <mc:AlternateContent xmlns:mc="http://schemas.openxmlformats.org/markup-compatibility/2006">
      <mc:Choice Requires="x14">
        <control shapeId="3081" r:id="rId47" name="Control 9">
          <controlPr defaultSize="0" r:id="rId39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0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3081" r:id="rId47" name="Control 9"/>
      </mc:Fallback>
    </mc:AlternateContent>
    <mc:AlternateContent xmlns:mc="http://schemas.openxmlformats.org/markup-compatibility/2006">
      <mc:Choice Requires="x14">
        <control shapeId="3082" r:id="rId48" name="Control 10">
          <controlPr defaultSize="0" r:id="rId39">
            <anchor moveWithCells="1">
              <from>
                <xdr:col>0</xdr:col>
                <xdr:colOff>0</xdr:colOff>
                <xdr:row>10</xdr:row>
                <xdr:rowOff>0</xdr:rowOff>
              </from>
              <to>
                <xdr:col>0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3082" r:id="rId48" name="Control 10"/>
      </mc:Fallback>
    </mc:AlternateContent>
    <mc:AlternateContent xmlns:mc="http://schemas.openxmlformats.org/markup-compatibility/2006">
      <mc:Choice Requires="x14">
        <control shapeId="3083" r:id="rId49" name="Control 11">
          <controlPr defaultSize="0" r:id="rId39">
            <anchor moveWithCells="1">
              <from>
                <xdr:col>0</xdr:col>
                <xdr:colOff>0</xdr:colOff>
                <xdr:row>11</xdr:row>
                <xdr:rowOff>0</xdr:rowOff>
              </from>
              <to>
                <xdr:col>0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3083" r:id="rId49" name="Control 11"/>
      </mc:Fallback>
    </mc:AlternateContent>
    <mc:AlternateContent xmlns:mc="http://schemas.openxmlformats.org/markup-compatibility/2006">
      <mc:Choice Requires="x14">
        <control shapeId="3084" r:id="rId50" name="Control 12">
          <controlPr defaultSize="0" r:id="rId39">
            <anchor moveWithCells="1">
              <from>
                <xdr:col>0</xdr:col>
                <xdr:colOff>0</xdr:colOff>
                <xdr:row>12</xdr:row>
                <xdr:rowOff>0</xdr:rowOff>
              </from>
              <to>
                <xdr:col>0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3084" r:id="rId50" name="Control 12"/>
      </mc:Fallback>
    </mc:AlternateContent>
    <mc:AlternateContent xmlns:mc="http://schemas.openxmlformats.org/markup-compatibility/2006">
      <mc:Choice Requires="x14">
        <control shapeId="3085" r:id="rId51" name="Control 13">
          <controlPr defaultSize="0" r:id="rId39">
            <anchor moveWithCells="1">
              <from>
                <xdr:col>0</xdr:col>
                <xdr:colOff>0</xdr:colOff>
                <xdr:row>13</xdr:row>
                <xdr:rowOff>0</xdr:rowOff>
              </from>
              <to>
                <xdr:col>0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3085" r:id="rId51" name="Control 13"/>
      </mc:Fallback>
    </mc:AlternateContent>
    <mc:AlternateContent xmlns:mc="http://schemas.openxmlformats.org/markup-compatibility/2006">
      <mc:Choice Requires="x14">
        <control shapeId="3086" r:id="rId52" name="Control 14">
          <controlPr defaultSize="0" r:id="rId39">
            <anchor moveWithCells="1">
              <from>
                <xdr:col>0</xdr:col>
                <xdr:colOff>0</xdr:colOff>
                <xdr:row>14</xdr:row>
                <xdr:rowOff>0</xdr:rowOff>
              </from>
              <to>
                <xdr:col>0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3086" r:id="rId52" name="Control 14"/>
      </mc:Fallback>
    </mc:AlternateContent>
    <mc:AlternateContent xmlns:mc="http://schemas.openxmlformats.org/markup-compatibility/2006">
      <mc:Choice Requires="x14">
        <control shapeId="3087" r:id="rId53" name="Control 15">
          <controlPr defaultSize="0" r:id="rId39">
            <anchor moveWithCells="1">
              <from>
                <xdr:col>0</xdr:col>
                <xdr:colOff>0</xdr:colOff>
                <xdr:row>15</xdr:row>
                <xdr:rowOff>0</xdr:rowOff>
              </from>
              <to>
                <xdr:col>0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3087" r:id="rId53" name="Control 15"/>
      </mc:Fallback>
    </mc:AlternateContent>
    <mc:AlternateContent xmlns:mc="http://schemas.openxmlformats.org/markup-compatibility/2006">
      <mc:Choice Requires="x14">
        <control shapeId="3088" r:id="rId54" name="Control 16">
          <controlPr defaultSize="0" r:id="rId39">
            <anchor moveWithCells="1">
              <from>
                <xdr:col>0</xdr:col>
                <xdr:colOff>0</xdr:colOff>
                <xdr:row>16</xdr:row>
                <xdr:rowOff>0</xdr:rowOff>
              </from>
              <to>
                <xdr:col>0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3088" r:id="rId54" name="Control 16"/>
      </mc:Fallback>
    </mc:AlternateContent>
    <mc:AlternateContent xmlns:mc="http://schemas.openxmlformats.org/markup-compatibility/2006">
      <mc:Choice Requires="x14">
        <control shapeId="3089" r:id="rId55" name="Control 17">
          <controlPr defaultSize="0" r:id="rId39">
            <anchor moveWithCells="1">
              <from>
                <xdr:col>0</xdr:col>
                <xdr:colOff>0</xdr:colOff>
                <xdr:row>17</xdr:row>
                <xdr:rowOff>0</xdr:rowOff>
              </from>
              <to>
                <xdr:col>0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3089" r:id="rId55" name="Control 17"/>
      </mc:Fallback>
    </mc:AlternateContent>
    <mc:AlternateContent xmlns:mc="http://schemas.openxmlformats.org/markup-compatibility/2006">
      <mc:Choice Requires="x14">
        <control shapeId="3090" r:id="rId56" name="Control 18">
          <controlPr defaultSize="0" r:id="rId39">
            <anchor moveWithCells="1">
              <from>
                <xdr:col>0</xdr:col>
                <xdr:colOff>0</xdr:colOff>
                <xdr:row>18</xdr:row>
                <xdr:rowOff>0</xdr:rowOff>
              </from>
              <to>
                <xdr:col>0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3090" r:id="rId56" name="Control 18"/>
      </mc:Fallback>
    </mc:AlternateContent>
    <mc:AlternateContent xmlns:mc="http://schemas.openxmlformats.org/markup-compatibility/2006">
      <mc:Choice Requires="x14">
        <control shapeId="3091" r:id="rId57" name="Control 19">
          <controlPr defaultSize="0" r:id="rId39">
            <anchor moveWithCells="1">
              <from>
                <xdr:col>0</xdr:col>
                <xdr:colOff>0</xdr:colOff>
                <xdr:row>19</xdr:row>
                <xdr:rowOff>0</xdr:rowOff>
              </from>
              <to>
                <xdr:col>0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3091" r:id="rId57" name="Control 19"/>
      </mc:Fallback>
    </mc:AlternateContent>
    <mc:AlternateContent xmlns:mc="http://schemas.openxmlformats.org/markup-compatibility/2006">
      <mc:Choice Requires="x14">
        <control shapeId="3092" r:id="rId58" name="Control 20">
          <controlPr defaultSize="0" r:id="rId39">
            <anchor moveWithCells="1">
              <from>
                <xdr:col>0</xdr:col>
                <xdr:colOff>0</xdr:colOff>
                <xdr:row>20</xdr:row>
                <xdr:rowOff>0</xdr:rowOff>
              </from>
              <to>
                <xdr:col>0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3092" r:id="rId58" name="Control 20"/>
      </mc:Fallback>
    </mc:AlternateContent>
    <mc:AlternateContent xmlns:mc="http://schemas.openxmlformats.org/markup-compatibility/2006">
      <mc:Choice Requires="x14">
        <control shapeId="3093" r:id="rId59" name="Control 21">
          <controlPr defaultSize="0" r:id="rId39">
            <anchor mov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3093" r:id="rId59" name="Control 21"/>
      </mc:Fallback>
    </mc:AlternateContent>
    <mc:AlternateContent xmlns:mc="http://schemas.openxmlformats.org/markup-compatibility/2006">
      <mc:Choice Requires="x14">
        <control shapeId="3094" r:id="rId60" name="Control 22">
          <controlPr defaultSize="0" r:id="rId39">
            <anchor mov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3094" r:id="rId60" name="Control 22"/>
      </mc:Fallback>
    </mc:AlternateContent>
    <mc:AlternateContent xmlns:mc="http://schemas.openxmlformats.org/markup-compatibility/2006">
      <mc:Choice Requires="x14">
        <control shapeId="3095" r:id="rId61" name="Control 23">
          <controlPr defaultSize="0" r:id="rId39">
            <anchor moveWithCells="1">
              <from>
                <xdr:col>0</xdr:col>
                <xdr:colOff>0</xdr:colOff>
                <xdr:row>23</xdr:row>
                <xdr:rowOff>0</xdr:rowOff>
              </from>
              <to>
                <xdr:col>0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3095" r:id="rId61" name="Control 23"/>
      </mc:Fallback>
    </mc:AlternateContent>
    <mc:AlternateContent xmlns:mc="http://schemas.openxmlformats.org/markup-compatibility/2006">
      <mc:Choice Requires="x14">
        <control shapeId="3096" r:id="rId62" name="Control 24">
          <controlPr defaultSize="0" r:id="rId39">
            <anchor moveWithCells="1">
              <from>
                <xdr:col>0</xdr:col>
                <xdr:colOff>0</xdr:colOff>
                <xdr:row>24</xdr:row>
                <xdr:rowOff>0</xdr:rowOff>
              </from>
              <to>
                <xdr:col>0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3096" r:id="rId62" name="Control 24"/>
      </mc:Fallback>
    </mc:AlternateContent>
    <mc:AlternateContent xmlns:mc="http://schemas.openxmlformats.org/markup-compatibility/2006">
      <mc:Choice Requires="x14">
        <control shapeId="3097" r:id="rId63" name="Control 25">
          <controlPr defaultSize="0" r:id="rId39">
            <anchor mov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3097" r:id="rId63" name="Control 25"/>
      </mc:Fallback>
    </mc:AlternateContent>
    <mc:AlternateContent xmlns:mc="http://schemas.openxmlformats.org/markup-compatibility/2006">
      <mc:Choice Requires="x14">
        <control shapeId="3098" r:id="rId64" name="Control 26">
          <controlPr defaultSize="0" r:id="rId39">
            <anchor moveWithCells="1">
              <from>
                <xdr:col>0</xdr:col>
                <xdr:colOff>0</xdr:colOff>
                <xdr:row>26</xdr:row>
                <xdr:rowOff>0</xdr:rowOff>
              </from>
              <to>
                <xdr:col>0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3098" r:id="rId64" name="Control 26"/>
      </mc:Fallback>
    </mc:AlternateContent>
    <mc:AlternateContent xmlns:mc="http://schemas.openxmlformats.org/markup-compatibility/2006">
      <mc:Choice Requires="x14">
        <control shapeId="3099" r:id="rId65" name="Control 27">
          <controlPr defaultSize="0" r:id="rId39">
            <anchor moveWithCells="1">
              <from>
                <xdr:col>0</xdr:col>
                <xdr:colOff>0</xdr:colOff>
                <xdr:row>27</xdr:row>
                <xdr:rowOff>0</xdr:rowOff>
              </from>
              <to>
                <xdr:col>0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3099" r:id="rId65" name="Control 27"/>
      </mc:Fallback>
    </mc:AlternateContent>
    <mc:AlternateContent xmlns:mc="http://schemas.openxmlformats.org/markup-compatibility/2006">
      <mc:Choice Requires="x14">
        <control shapeId="3100" r:id="rId66" name="Control 28">
          <controlPr defaultSize="0" r:id="rId39">
            <anchor mov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3100" r:id="rId66" name="Control 28"/>
      </mc:Fallback>
    </mc:AlternateContent>
    <mc:AlternateContent xmlns:mc="http://schemas.openxmlformats.org/markup-compatibility/2006">
      <mc:Choice Requires="x14">
        <control shapeId="3101" r:id="rId67" name="Control 29">
          <controlPr defaultSize="0" r:id="rId39">
            <anchor moveWithCells="1">
              <from>
                <xdr:col>0</xdr:col>
                <xdr:colOff>0</xdr:colOff>
                <xdr:row>29</xdr:row>
                <xdr:rowOff>0</xdr:rowOff>
              </from>
              <to>
                <xdr:col>0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3101" r:id="rId67" name="Control 29"/>
      </mc:Fallback>
    </mc:AlternateContent>
    <mc:AlternateContent xmlns:mc="http://schemas.openxmlformats.org/markup-compatibility/2006">
      <mc:Choice Requires="x14">
        <control shapeId="3102" r:id="rId68" name="Control 30">
          <controlPr defaultSize="0" r:id="rId39">
            <anchor moveWithCells="1">
              <from>
                <xdr:col>0</xdr:col>
                <xdr:colOff>0</xdr:colOff>
                <xdr:row>30</xdr:row>
                <xdr:rowOff>0</xdr:rowOff>
              </from>
              <to>
                <xdr:col>0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3102" r:id="rId68" name="Control 30"/>
      </mc:Fallback>
    </mc:AlternateContent>
    <mc:AlternateContent xmlns:mc="http://schemas.openxmlformats.org/markup-compatibility/2006">
      <mc:Choice Requires="x14">
        <control shapeId="3103" r:id="rId69" name="Control 31">
          <controlPr defaultSize="0" r:id="rId39">
            <anchor mov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3103" r:id="rId69" name="Control 31"/>
      </mc:Fallback>
    </mc:AlternateContent>
    <mc:AlternateContent xmlns:mc="http://schemas.openxmlformats.org/markup-compatibility/2006">
      <mc:Choice Requires="x14">
        <control shapeId="3104" r:id="rId70" name="Control 32">
          <controlPr defaultSize="0" r:id="rId39">
            <anchor moveWithCells="1">
              <from>
                <xdr:col>0</xdr:col>
                <xdr:colOff>0</xdr:colOff>
                <xdr:row>32</xdr:row>
                <xdr:rowOff>0</xdr:rowOff>
              </from>
              <to>
                <xdr:col>0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3104" r:id="rId70" name="Control 32"/>
      </mc:Fallback>
    </mc:AlternateContent>
    <mc:AlternateContent xmlns:mc="http://schemas.openxmlformats.org/markup-compatibility/2006">
      <mc:Choice Requires="x14">
        <control shapeId="3105" r:id="rId71" name="Control 33">
          <controlPr defaultSize="0" r:id="rId39">
            <anchor moveWithCells="1">
              <from>
                <xdr:col>0</xdr:col>
                <xdr:colOff>0</xdr:colOff>
                <xdr:row>33</xdr:row>
                <xdr:rowOff>0</xdr:rowOff>
              </from>
              <to>
                <xdr:col>0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3105" r:id="rId71" name="Control 33"/>
      </mc:Fallback>
    </mc:AlternateContent>
    <mc:AlternateContent xmlns:mc="http://schemas.openxmlformats.org/markup-compatibility/2006">
      <mc:Choice Requires="x14">
        <control shapeId="3106" r:id="rId72" name="Control 34">
          <controlPr defaultSize="0" r:id="rId39">
            <anchor moveWithCells="1">
              <from>
                <xdr:col>0</xdr:col>
                <xdr:colOff>0</xdr:colOff>
                <xdr:row>34</xdr:row>
                <xdr:rowOff>0</xdr:rowOff>
              </from>
              <to>
                <xdr:col>0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3106" r:id="rId72" name="Control 34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19</vt:i4>
      </vt:variant>
    </vt:vector>
  </HeadingPairs>
  <TitlesOfParts>
    <vt:vector size="19" baseType="lpstr">
      <vt:lpstr>ยอดรวมแยกชายหญิง รวมชั้น</vt:lpstr>
      <vt:lpstr>ยอดรวมแยกชายหญิง รายห้อง</vt:lpstr>
      <vt:lpstr>อ101</vt:lpstr>
      <vt:lpstr>อ102</vt:lpstr>
      <vt:lpstr>อ201</vt:lpstr>
      <vt:lpstr>อ202</vt:lpstr>
      <vt:lpstr>101</vt:lpstr>
      <vt:lpstr>102</vt:lpstr>
      <vt:lpstr>201</vt:lpstr>
      <vt:lpstr>202</vt:lpstr>
      <vt:lpstr>301</vt:lpstr>
      <vt:lpstr>302</vt:lpstr>
      <vt:lpstr>401</vt:lpstr>
      <vt:lpstr>402</vt:lpstr>
      <vt:lpstr>501</vt:lpstr>
      <vt:lpstr>502</vt:lpstr>
      <vt:lpstr>601</vt:lpstr>
      <vt:lpstr>602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</dc:creator>
  <cp:lastModifiedBy>01</cp:lastModifiedBy>
  <cp:lastPrinted>2014-11-28T04:25:07Z</cp:lastPrinted>
  <dcterms:created xsi:type="dcterms:W3CDTF">2014-06-05T04:37:55Z</dcterms:created>
  <dcterms:modified xsi:type="dcterms:W3CDTF">2014-11-28T04:25:10Z</dcterms:modified>
</cp:coreProperties>
</file>